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830" yWindow="1140" windowWidth="6120" windowHeight="6990"/>
  </bookViews>
  <sheets>
    <sheet name="ведомость по ИГЭ" sheetId="41" r:id="rId1"/>
  </sheets>
  <definedNames>
    <definedName name="solver_adj" localSheetId="0" hidden="1">'ведомость по ИГЭ'!#REF!</definedName>
    <definedName name="solver_cvg" localSheetId="0" hidden="1">0.001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'ведомость по ИГЭ'!#REF!</definedName>
    <definedName name="solver_lhs2" localSheetId="0" hidden="1">'ведомость по ИГЭ'!#REF!</definedName>
    <definedName name="solver_lhs3" localSheetId="0" hidden="1">'ведомость по ИГЭ'!#REF!</definedName>
    <definedName name="solver_lhs4" localSheetId="0" hidden="1">'ведомость по ИГЭ'!#REF!</definedName>
    <definedName name="solver_lin" localSheetId="0" hidden="1">2</definedName>
    <definedName name="solver_neg" localSheetId="0" hidden="1">2</definedName>
    <definedName name="solver_num" localSheetId="0" hidden="1">4</definedName>
    <definedName name="solver_nwt" localSheetId="0" hidden="1">1</definedName>
    <definedName name="solver_opt" localSheetId="0" hidden="1">'ведомость по ИГЭ'!#REF!</definedName>
    <definedName name="solver_pre" localSheetId="0" hidden="1">0.000001</definedName>
    <definedName name="solver_rel1" localSheetId="0" hidden="1">3</definedName>
    <definedName name="solver_rel2" localSheetId="0" hidden="1">3</definedName>
    <definedName name="solver_rel3" localSheetId="0" hidden="1">3</definedName>
    <definedName name="solver_rel4" localSheetId="0" hidden="1">3</definedName>
    <definedName name="solver_rhs1" localSheetId="0" hidden="1">0</definedName>
    <definedName name="solver_rhs2" localSheetId="0" hidden="1">0</definedName>
    <definedName name="solver_rhs3" localSheetId="0" hidden="1">'ведомость по ИГЭ'!#REF!</definedName>
    <definedName name="solver_rhs4" localSheetId="0" hidden="1">7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3</definedName>
    <definedName name="solver_val" localSheetId="0" hidden="1">0.51</definedName>
    <definedName name="_xlnm.Print_Titles" localSheetId="0">'ведомость по ИГЭ'!$1:$7</definedName>
    <definedName name="_xlnm.Print_Area" localSheetId="0">'ведомость по ИГЭ'!$A$1:$AE$54</definedName>
  </definedNames>
  <calcPr calcId="125725"/>
</workbook>
</file>

<file path=xl/calcChain.xml><?xml version="1.0" encoding="utf-8"?>
<calcChain xmlns="http://schemas.openxmlformats.org/spreadsheetml/2006/main">
  <c r="Y12" i="41"/>
  <c r="Z12" s="1"/>
  <c r="T12"/>
  <c r="V12" s="1"/>
  <c r="Y11"/>
  <c r="Z11" s="1"/>
  <c r="T11"/>
  <c r="V11" s="1"/>
  <c r="Z10"/>
  <c r="Y10"/>
  <c r="V10"/>
  <c r="T10"/>
  <c r="S10"/>
  <c r="Y9"/>
  <c r="Z9" s="1"/>
  <c r="T9"/>
  <c r="V9" s="1"/>
  <c r="S12" l="1"/>
  <c r="S9"/>
  <c r="S11"/>
  <c r="Y37" l="1"/>
  <c r="Z37" s="1"/>
  <c r="T37"/>
  <c r="V37" s="1"/>
  <c r="Y36"/>
  <c r="Z36" s="1"/>
  <c r="T36"/>
  <c r="V36" s="1"/>
  <c r="S36"/>
  <c r="Y35"/>
  <c r="Z35" s="1"/>
  <c r="T35"/>
  <c r="V35" s="1"/>
  <c r="Y34"/>
  <c r="Z34" s="1"/>
  <c r="T34"/>
  <c r="V34" s="1"/>
  <c r="T24"/>
  <c r="S24" s="1"/>
  <c r="Y24"/>
  <c r="Z24" s="1"/>
  <c r="S34" l="1"/>
  <c r="S35"/>
  <c r="S37"/>
  <c r="V24"/>
  <c r="Y52" l="1"/>
  <c r="Z52" s="1"/>
  <c r="Y51"/>
  <c r="Z51" s="1"/>
  <c r="Y50"/>
  <c r="Z50" s="1"/>
  <c r="Y49"/>
  <c r="Z49" s="1"/>
  <c r="Y48"/>
  <c r="Z48" s="1"/>
  <c r="Y47"/>
  <c r="Z47" s="1"/>
  <c r="T22"/>
  <c r="S22" s="1"/>
  <c r="Y22"/>
  <c r="Z22" s="1"/>
  <c r="T23"/>
  <c r="S23" s="1"/>
  <c r="Y23"/>
  <c r="Z23" s="1"/>
  <c r="V22" l="1"/>
  <c r="V23"/>
</calcChain>
</file>

<file path=xl/sharedStrings.xml><?xml version="1.0" encoding="utf-8"?>
<sst xmlns="http://schemas.openxmlformats.org/spreadsheetml/2006/main" count="95" uniqueCount="64">
  <si>
    <t>r</t>
  </si>
  <si>
    <t>n</t>
  </si>
  <si>
    <t>e</t>
  </si>
  <si>
    <t>W</t>
  </si>
  <si>
    <t>G</t>
  </si>
  <si>
    <t xml:space="preserve"> Наименование</t>
  </si>
  <si>
    <t>грунта</t>
  </si>
  <si>
    <t>(диаметр частиц в мм)</t>
  </si>
  <si>
    <t>№ п/п</t>
  </si>
  <si>
    <t>Глубина отбора образца, м</t>
  </si>
  <si>
    <t>&gt;10</t>
  </si>
  <si>
    <t>10-5</t>
  </si>
  <si>
    <t>5-2</t>
  </si>
  <si>
    <t>1-0,5</t>
  </si>
  <si>
    <t>0,5-0,25</t>
  </si>
  <si>
    <t>0,25-0,1</t>
  </si>
  <si>
    <t>0,1-0,05</t>
  </si>
  <si>
    <t>0,05-0,01</t>
  </si>
  <si>
    <t>0,01-0,005</t>
  </si>
  <si>
    <t>&lt;0,005</t>
  </si>
  <si>
    <t>Пористость (%)</t>
  </si>
  <si>
    <t>Коэффициент пористости</t>
  </si>
  <si>
    <t>Влажность (%)</t>
  </si>
  <si>
    <t>Степень влажности</t>
  </si>
  <si>
    <t>2-1</t>
  </si>
  <si>
    <t>Гранулометрический состав (в %)</t>
  </si>
  <si>
    <r>
      <t>r</t>
    </r>
    <r>
      <rPr>
        <i/>
        <vertAlign val="subscript"/>
        <sz val="10"/>
        <rFont val="Arial Cyr"/>
        <family val="2"/>
        <charset val="204"/>
      </rPr>
      <t>s</t>
    </r>
  </si>
  <si>
    <r>
      <t xml:space="preserve">Угол внутреннего трения, </t>
    </r>
    <r>
      <rPr>
        <i/>
        <sz val="10"/>
        <rFont val="Symbol"/>
        <family val="1"/>
        <charset val="2"/>
      </rPr>
      <t>j</t>
    </r>
    <r>
      <rPr>
        <i/>
        <sz val="10"/>
        <rFont val="Arial Cyr"/>
        <charset val="204"/>
      </rPr>
      <t xml:space="preserve"> (град.)</t>
    </r>
  </si>
  <si>
    <r>
      <t>Плотность частиц грунта, г/см</t>
    </r>
    <r>
      <rPr>
        <i/>
        <vertAlign val="superscript"/>
        <sz val="10"/>
        <rFont val="Arial Cyr"/>
        <family val="2"/>
        <charset val="204"/>
      </rPr>
      <t>2</t>
    </r>
  </si>
  <si>
    <r>
      <t>Плотность грунта, г/см</t>
    </r>
    <r>
      <rPr>
        <i/>
        <vertAlign val="superscript"/>
        <sz val="10"/>
        <rFont val="Arial Cyr"/>
        <family val="2"/>
        <charset val="204"/>
      </rPr>
      <t>3</t>
    </r>
  </si>
  <si>
    <t>Пределы</t>
  </si>
  <si>
    <r>
      <t>I</t>
    </r>
    <r>
      <rPr>
        <i/>
        <vertAlign val="subscript"/>
        <sz val="10"/>
        <rFont val="Arial Cyr"/>
        <family val="2"/>
        <charset val="204"/>
      </rPr>
      <t>p</t>
    </r>
  </si>
  <si>
    <r>
      <t>I</t>
    </r>
    <r>
      <rPr>
        <i/>
        <vertAlign val="subscript"/>
        <sz val="10"/>
        <rFont val="Arial Cyr"/>
        <family val="2"/>
        <charset val="204"/>
      </rPr>
      <t>L</t>
    </r>
  </si>
  <si>
    <t>пластичности</t>
  </si>
  <si>
    <t>Число пластичности</t>
  </si>
  <si>
    <t>(%)</t>
  </si>
  <si>
    <t>граница текучести</t>
  </si>
  <si>
    <t>граница раскатывания</t>
  </si>
  <si>
    <t>Показатель текучести</t>
  </si>
  <si>
    <t xml:space="preserve">№ скв. </t>
  </si>
  <si>
    <t>Коэффициент фильтрации, м/сут</t>
  </si>
  <si>
    <t>№ ИГЭ</t>
  </si>
  <si>
    <t>Модуль деформации Е, Мпа</t>
  </si>
  <si>
    <r>
      <t>Удельное сцепление С, (КПа</t>
    </r>
    <r>
      <rPr>
        <i/>
        <sz val="10"/>
        <rFont val="Arial Cyr"/>
        <charset val="204"/>
      </rPr>
      <t>)</t>
    </r>
  </si>
  <si>
    <t>Компрессионный модуль деформации Е, Мпа</t>
  </si>
  <si>
    <t xml:space="preserve">                                   </t>
  </si>
  <si>
    <t>Суглинок тугопластичный</t>
  </si>
  <si>
    <t>Нормативное значение</t>
  </si>
  <si>
    <t>Коэффициент вариации</t>
  </si>
  <si>
    <r>
      <t>Показатель точности среднего значения ρ</t>
    </r>
    <r>
      <rPr>
        <vertAlign val="subscript"/>
        <sz val="12"/>
        <rFont val="Times New Roman"/>
        <family val="1"/>
        <charset val="204"/>
      </rPr>
      <t>α</t>
    </r>
    <r>
      <rPr>
        <sz val="12"/>
        <rFont val="Times New Roman"/>
        <family val="1"/>
        <charset val="204"/>
      </rPr>
      <t xml:space="preserve"> при α=0,85</t>
    </r>
  </si>
  <si>
    <r>
      <t>Коэффициент надежности по грунту g</t>
    </r>
    <r>
      <rPr>
        <i/>
        <vertAlign val="subscript"/>
        <sz val="12"/>
        <rFont val="Times New Roman"/>
        <family val="1"/>
        <charset val="204"/>
      </rPr>
      <t xml:space="preserve">g </t>
    </r>
    <r>
      <rPr>
        <i/>
        <sz val="12"/>
        <rFont val="Times New Roman"/>
        <family val="1"/>
        <charset val="204"/>
      </rPr>
      <t>при  α=0,85</t>
    </r>
  </si>
  <si>
    <r>
      <t>Расчетное значение</t>
    </r>
    <r>
      <rPr>
        <b/>
        <vertAlign val="subscript"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при  α=0,85</t>
    </r>
  </si>
  <si>
    <r>
      <t>Показатель точности среднего значения ρ</t>
    </r>
    <r>
      <rPr>
        <vertAlign val="subscript"/>
        <sz val="12"/>
        <rFont val="Times New Roman"/>
        <family val="1"/>
        <charset val="204"/>
      </rPr>
      <t>α</t>
    </r>
    <r>
      <rPr>
        <sz val="12"/>
        <rFont val="Times New Roman"/>
        <family val="1"/>
        <charset val="204"/>
      </rPr>
      <t xml:space="preserve"> при α=0,95</t>
    </r>
  </si>
  <si>
    <r>
      <t>Коэффициент надежности по грунту g</t>
    </r>
    <r>
      <rPr>
        <i/>
        <vertAlign val="subscript"/>
        <sz val="12"/>
        <rFont val="Times New Roman"/>
        <family val="1"/>
        <charset val="204"/>
      </rPr>
      <t xml:space="preserve">g </t>
    </r>
    <r>
      <rPr>
        <i/>
        <sz val="12"/>
        <rFont val="Times New Roman"/>
        <family val="1"/>
        <charset val="204"/>
      </rPr>
      <t>при  α=0,95</t>
    </r>
  </si>
  <si>
    <r>
      <t>Расчетное значение</t>
    </r>
    <r>
      <rPr>
        <b/>
        <vertAlign val="subscript"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при  α=0,95</t>
    </r>
  </si>
  <si>
    <t>Суглинок текучий</t>
  </si>
  <si>
    <t>29,3</t>
  </si>
  <si>
    <t xml:space="preserve">                     Сводная таблица результатов лабораторных исследований физико-механических свойтв грунтов                                                       </t>
  </si>
  <si>
    <r>
      <t xml:space="preserve">ИГЭ-1 Суглинок полутвердый (a Q </t>
    </r>
    <r>
      <rPr>
        <b/>
        <i/>
        <vertAlign val="subscript"/>
        <sz val="12"/>
        <rFont val="Times New Roman"/>
        <family val="1"/>
        <charset val="204"/>
      </rPr>
      <t>III</t>
    </r>
    <r>
      <rPr>
        <b/>
        <i/>
        <sz val="12"/>
        <rFont val="Times New Roman"/>
        <family val="1"/>
        <charset val="204"/>
      </rPr>
      <t xml:space="preserve"> ) </t>
    </r>
  </si>
  <si>
    <r>
      <t xml:space="preserve">ИГЭ-2 Суглинок тугопластичный (a Q </t>
    </r>
    <r>
      <rPr>
        <b/>
        <i/>
        <vertAlign val="subscript"/>
        <sz val="12"/>
        <rFont val="Times New Roman"/>
        <family val="1"/>
        <charset val="204"/>
      </rPr>
      <t>III</t>
    </r>
    <r>
      <rPr>
        <b/>
        <i/>
        <sz val="12"/>
        <rFont val="Times New Roman"/>
        <family val="1"/>
        <charset val="204"/>
      </rPr>
      <t xml:space="preserve"> ) </t>
    </r>
  </si>
  <si>
    <r>
      <t xml:space="preserve">ИГЭ-3 Суглинок мягкопластичный (a Q </t>
    </r>
    <r>
      <rPr>
        <b/>
        <i/>
        <vertAlign val="subscript"/>
        <sz val="12"/>
        <rFont val="Times New Roman"/>
        <family val="1"/>
        <charset val="204"/>
      </rPr>
      <t>III</t>
    </r>
    <r>
      <rPr>
        <b/>
        <i/>
        <sz val="12"/>
        <rFont val="Times New Roman"/>
        <family val="1"/>
        <charset val="204"/>
      </rPr>
      <t xml:space="preserve"> ) </t>
    </r>
  </si>
  <si>
    <t>Суглинок полутвердый</t>
  </si>
  <si>
    <t>Суглинок мягкопластичный</t>
  </si>
  <si>
    <r>
      <t xml:space="preserve">ИГЭ-4 Суглинок текучий (a Q </t>
    </r>
    <r>
      <rPr>
        <b/>
        <i/>
        <vertAlign val="subscript"/>
        <sz val="12"/>
        <rFont val="Times New Roman"/>
        <family val="1"/>
        <charset val="204"/>
      </rPr>
      <t xml:space="preserve">III </t>
    </r>
    <r>
      <rPr>
        <b/>
        <i/>
        <sz val="12"/>
        <rFont val="Times New Roman"/>
        <family val="1"/>
        <charset val="204"/>
      </rPr>
      <t xml:space="preserve">) 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</si>
</sst>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4">
    <font>
      <sz val="10"/>
      <name val="Arial Cyr"/>
      <charset val="204"/>
    </font>
    <font>
      <i/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sz val="9"/>
      <name val="Arial Cyr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4"/>
      <name val="Arial Cyr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sz val="10"/>
      <name val="Symbol"/>
      <family val="1"/>
      <charset val="2"/>
    </font>
    <font>
      <i/>
      <vertAlign val="subscript"/>
      <sz val="10"/>
      <name val="Arial Cyr"/>
      <family val="2"/>
      <charset val="204"/>
    </font>
    <font>
      <i/>
      <vertAlign val="superscript"/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b/>
      <vertAlign val="subscript"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vertAlign val="sub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2" borderId="0" xfId="0" applyFill="1" applyProtection="1">
      <protection locked="0"/>
    </xf>
    <xf numFmtId="2" fontId="0" fillId="2" borderId="0" xfId="0" applyNumberFormat="1" applyFill="1" applyProtection="1">
      <protection locked="0"/>
    </xf>
    <xf numFmtId="0" fontId="0" fillId="2" borderId="0" xfId="0" applyFill="1" applyAlignment="1">
      <alignment horizontal="center" vertical="center"/>
    </xf>
    <xf numFmtId="164" fontId="0" fillId="2" borderId="0" xfId="0" applyNumberFormat="1" applyFill="1" applyProtection="1">
      <protection locked="0"/>
    </xf>
    <xf numFmtId="0" fontId="0" fillId="2" borderId="0" xfId="0" applyFill="1" applyBorder="1" applyProtection="1">
      <protection locked="0"/>
    </xf>
    <xf numFmtId="0" fontId="1" fillId="2" borderId="3" xfId="0" applyFont="1" applyFill="1" applyBorder="1" applyAlignment="1" applyProtection="1">
      <alignment horizontal="center" wrapText="1"/>
    </xf>
    <xf numFmtId="2" fontId="11" fillId="2" borderId="1" xfId="0" applyNumberFormat="1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164" fontId="1" fillId="2" borderId="1" xfId="0" applyNumberFormat="1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6" fillId="2" borderId="0" xfId="0" applyFont="1" applyFill="1" applyBorder="1" applyProtection="1">
      <protection locked="0"/>
    </xf>
    <xf numFmtId="0" fontId="5" fillId="2" borderId="0" xfId="0" applyFont="1" applyFill="1" applyBorder="1" applyProtection="1">
      <protection locked="0"/>
    </xf>
    <xf numFmtId="0" fontId="10" fillId="2" borderId="7" xfId="0" applyFont="1" applyFill="1" applyBorder="1" applyAlignment="1" applyProtection="1">
      <alignment horizontal="center" wrapText="1"/>
    </xf>
    <xf numFmtId="0" fontId="1" fillId="2" borderId="7" xfId="0" applyFont="1" applyFill="1" applyBorder="1" applyAlignment="1" applyProtection="1">
      <alignment horizontal="center" wrapText="1"/>
    </xf>
    <xf numFmtId="0" fontId="1" fillId="2" borderId="2" xfId="0" applyFont="1" applyFill="1" applyBorder="1" applyAlignment="1" applyProtection="1">
      <alignment horizontal="center" vertical="center" textRotation="90"/>
    </xf>
    <xf numFmtId="49" fontId="1" fillId="2" borderId="2" xfId="0" applyNumberFormat="1" applyFont="1" applyFill="1" applyBorder="1" applyAlignment="1" applyProtection="1">
      <alignment horizontal="center" vertical="center" textRotation="90"/>
    </xf>
    <xf numFmtId="49" fontId="1" fillId="2" borderId="4" xfId="0" applyNumberFormat="1" applyFont="1" applyFill="1" applyBorder="1" applyAlignment="1" applyProtection="1">
      <alignment horizontal="center" textRotation="90" wrapText="1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6" xfId="0" applyNumberFormat="1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top"/>
      <protection locked="0"/>
    </xf>
    <xf numFmtId="0" fontId="15" fillId="2" borderId="0" xfId="0" applyFont="1" applyFill="1" applyBorder="1" applyAlignment="1" applyProtection="1">
      <alignment horizontal="center" vertical="top"/>
      <protection locked="0"/>
    </xf>
    <xf numFmtId="0" fontId="14" fillId="2" borderId="8" xfId="0" applyFont="1" applyFill="1" applyBorder="1" applyAlignment="1" applyProtection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 applyProtection="1">
      <alignment horizontal="center" vertical="center"/>
      <protection locked="0"/>
    </xf>
    <xf numFmtId="0" fontId="14" fillId="2" borderId="8" xfId="0" applyFont="1" applyFill="1" applyBorder="1" applyAlignment="1">
      <alignment horizontal="left" vertical="center" wrapText="1"/>
    </xf>
    <xf numFmtId="164" fontId="14" fillId="2" borderId="8" xfId="0" applyNumberFormat="1" applyFont="1" applyFill="1" applyBorder="1" applyAlignment="1" applyProtection="1">
      <alignment horizontal="center" vertical="center"/>
      <protection locked="0"/>
    </xf>
    <xf numFmtId="2" fontId="14" fillId="2" borderId="8" xfId="0" applyNumberFormat="1" applyFont="1" applyFill="1" applyBorder="1" applyAlignment="1" applyProtection="1">
      <alignment horizontal="center" vertical="center"/>
      <protection locked="0"/>
    </xf>
    <xf numFmtId="164" fontId="16" fillId="2" borderId="8" xfId="0" applyNumberFormat="1" applyFont="1" applyFill="1" applyBorder="1" applyAlignment="1" applyProtection="1">
      <alignment horizontal="center" vertical="center"/>
      <protection locked="0"/>
    </xf>
    <xf numFmtId="2" fontId="16" fillId="2" borderId="8" xfId="0" applyNumberFormat="1" applyFont="1" applyFill="1" applyBorder="1" applyAlignment="1" applyProtection="1">
      <alignment horizontal="center" vertical="center"/>
      <protection locked="0"/>
    </xf>
    <xf numFmtId="0" fontId="15" fillId="2" borderId="8" xfId="0" applyFont="1" applyFill="1" applyBorder="1" applyAlignment="1">
      <alignment horizontal="center" vertical="center" wrapText="1"/>
    </xf>
    <xf numFmtId="164" fontId="14" fillId="2" borderId="8" xfId="0" applyNumberFormat="1" applyFont="1" applyFill="1" applyBorder="1" applyAlignment="1" applyProtection="1">
      <alignment horizontal="center" vertical="center" wrapText="1"/>
    </xf>
    <xf numFmtId="1" fontId="14" fillId="2" borderId="8" xfId="0" applyNumberFormat="1" applyFont="1" applyFill="1" applyBorder="1" applyAlignment="1">
      <alignment horizontal="center" vertical="center" wrapText="1"/>
    </xf>
    <xf numFmtId="0" fontId="14" fillId="2" borderId="0" xfId="0" applyFont="1" applyFill="1" applyBorder="1" applyAlignment="1" applyProtection="1">
      <alignment horizontal="center" vertical="center"/>
      <protection locked="0"/>
    </xf>
    <xf numFmtId="0" fontId="14" fillId="2" borderId="0" xfId="0" applyFont="1" applyFill="1" applyAlignment="1" applyProtection="1">
      <alignment horizontal="center" vertical="center"/>
      <protection locked="0"/>
    </xf>
    <xf numFmtId="2" fontId="14" fillId="2" borderId="8" xfId="0" applyNumberFormat="1" applyFont="1" applyFill="1" applyBorder="1" applyAlignment="1">
      <alignment horizontal="center" vertical="center" wrapText="1"/>
    </xf>
    <xf numFmtId="1" fontId="14" fillId="2" borderId="8" xfId="0" applyNumberFormat="1" applyFont="1" applyFill="1" applyBorder="1" applyAlignment="1" applyProtection="1">
      <alignment horizontal="center" vertical="center"/>
      <protection locked="0"/>
    </xf>
    <xf numFmtId="165" fontId="14" fillId="2" borderId="8" xfId="0" applyNumberFormat="1" applyFont="1" applyFill="1" applyBorder="1" applyAlignment="1">
      <alignment horizontal="center" vertical="center" wrapText="1"/>
    </xf>
    <xf numFmtId="165" fontId="14" fillId="2" borderId="8" xfId="0" applyNumberFormat="1" applyFont="1" applyFill="1" applyBorder="1" applyAlignment="1" applyProtection="1">
      <alignment horizontal="center" vertical="center"/>
      <protection locked="0"/>
    </xf>
    <xf numFmtId="165" fontId="16" fillId="2" borderId="8" xfId="0" applyNumberFormat="1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Protection="1">
      <protection locked="0"/>
    </xf>
    <xf numFmtId="0" fontId="0" fillId="2" borderId="0" xfId="0" applyFill="1" applyBorder="1" applyAlignment="1" applyProtection="1">
      <alignment horizontal="left" wrapText="1"/>
      <protection locked="0"/>
    </xf>
    <xf numFmtId="0" fontId="0" fillId="2" borderId="0" xfId="0" applyFill="1" applyAlignment="1" applyProtection="1">
      <alignment horizontal="center" vertical="center"/>
      <protection locked="0"/>
    </xf>
    <xf numFmtId="164" fontId="14" fillId="2" borderId="8" xfId="0" applyNumberFormat="1" applyFont="1" applyFill="1" applyBorder="1" applyAlignment="1">
      <alignment horizontal="center" vertical="center" wrapText="1"/>
    </xf>
    <xf numFmtId="2" fontId="15" fillId="2" borderId="8" xfId="0" applyNumberFormat="1" applyFont="1" applyFill="1" applyBorder="1" applyAlignment="1">
      <alignment horizontal="center" vertical="center" wrapText="1"/>
    </xf>
    <xf numFmtId="164" fontId="15" fillId="2" borderId="8" xfId="0" applyNumberFormat="1" applyFont="1" applyFill="1" applyBorder="1" applyAlignment="1" applyProtection="1">
      <alignment horizontal="center" vertical="center"/>
      <protection locked="0"/>
    </xf>
    <xf numFmtId="2" fontId="15" fillId="2" borderId="8" xfId="0" applyNumberFormat="1" applyFont="1" applyFill="1" applyBorder="1" applyAlignment="1" applyProtection="1">
      <alignment horizontal="center" vertical="center"/>
      <protection locked="0"/>
    </xf>
    <xf numFmtId="164" fontId="17" fillId="2" borderId="8" xfId="0" applyNumberFormat="1" applyFont="1" applyFill="1" applyBorder="1" applyAlignment="1" applyProtection="1">
      <alignment horizontal="center" vertical="center"/>
      <protection locked="0"/>
    </xf>
    <xf numFmtId="2" fontId="17" fillId="2" borderId="8" xfId="0" applyNumberFormat="1" applyFont="1" applyFill="1" applyBorder="1" applyAlignment="1" applyProtection="1">
      <alignment horizontal="center" vertical="center"/>
      <protection locked="0"/>
    </xf>
    <xf numFmtId="49" fontId="15" fillId="2" borderId="8" xfId="0" applyNumberFormat="1" applyFont="1" applyFill="1" applyBorder="1" applyAlignment="1">
      <alignment horizontal="center" vertical="center" wrapText="1"/>
    </xf>
    <xf numFmtId="164" fontId="15" fillId="2" borderId="8" xfId="0" applyNumberFormat="1" applyFont="1" applyFill="1" applyBorder="1" applyAlignment="1">
      <alignment horizontal="center" vertical="center" wrapText="1"/>
    </xf>
    <xf numFmtId="0" fontId="15" fillId="2" borderId="8" xfId="0" applyFont="1" applyFill="1" applyBorder="1" applyAlignment="1" applyProtection="1">
      <alignment horizontal="right"/>
      <protection locked="0"/>
    </xf>
    <xf numFmtId="0" fontId="14" fillId="2" borderId="8" xfId="0" applyFont="1" applyFill="1" applyBorder="1" applyAlignment="1" applyProtection="1">
      <alignment horizontal="right"/>
      <protection locked="0"/>
    </xf>
    <xf numFmtId="0" fontId="19" fillId="2" borderId="8" xfId="0" applyFont="1" applyFill="1" applyBorder="1" applyAlignment="1" applyProtection="1">
      <alignment horizontal="right"/>
      <protection locked="0"/>
    </xf>
    <xf numFmtId="2" fontId="1" fillId="2" borderId="10" xfId="0" applyNumberFormat="1" applyFont="1" applyFill="1" applyBorder="1" applyAlignment="1" applyProtection="1">
      <alignment horizontal="center" textRotation="90" wrapText="1"/>
    </xf>
    <xf numFmtId="0" fontId="9" fillId="2" borderId="1" xfId="0" applyFont="1" applyFill="1" applyBorder="1" applyAlignment="1" applyProtection="1">
      <alignment horizontal="center" vertical="center" textRotation="90" wrapText="1"/>
    </xf>
    <xf numFmtId="0" fontId="9" fillId="2" borderId="10" xfId="0" applyFont="1" applyFill="1" applyBorder="1" applyAlignment="1" applyProtection="1">
      <alignment horizontal="center" vertical="center" textRotation="90" wrapText="1"/>
    </xf>
    <xf numFmtId="0" fontId="9" fillId="2" borderId="4" xfId="0" applyFont="1" applyFill="1" applyBorder="1" applyAlignment="1" applyProtection="1">
      <alignment horizontal="center" vertical="center" textRotation="90" wrapText="1"/>
    </xf>
    <xf numFmtId="0" fontId="1" fillId="2" borderId="1" xfId="0" applyFont="1" applyFill="1" applyBorder="1" applyAlignment="1" applyProtection="1">
      <alignment horizontal="center" textRotation="90"/>
    </xf>
    <xf numFmtId="0" fontId="1" fillId="2" borderId="10" xfId="0" applyFont="1" applyFill="1" applyBorder="1" applyAlignment="1" applyProtection="1">
      <alignment horizontal="center" textRotation="90"/>
    </xf>
    <xf numFmtId="0" fontId="1" fillId="2" borderId="4" xfId="0" applyFont="1" applyFill="1" applyBorder="1" applyAlignment="1" applyProtection="1">
      <alignment horizontal="center" textRotation="90"/>
    </xf>
    <xf numFmtId="0" fontId="1" fillId="2" borderId="1" xfId="0" applyFont="1" applyFill="1" applyBorder="1" applyAlignment="1" applyProtection="1">
      <alignment horizontal="center" textRotation="90" wrapText="1"/>
    </xf>
    <xf numFmtId="0" fontId="1" fillId="2" borderId="10" xfId="0" applyFont="1" applyFill="1" applyBorder="1" applyAlignment="1" applyProtection="1">
      <alignment horizontal="center" textRotation="90" wrapText="1"/>
    </xf>
    <xf numFmtId="0" fontId="1" fillId="2" borderId="4" xfId="0" applyFont="1" applyFill="1" applyBorder="1" applyAlignment="1" applyProtection="1">
      <alignment horizontal="center" textRotation="90" wrapText="1"/>
    </xf>
    <xf numFmtId="49" fontId="1" fillId="2" borderId="10" xfId="0" applyNumberFormat="1" applyFont="1" applyFill="1" applyBorder="1" applyAlignment="1" applyProtection="1">
      <alignment horizontal="center" vertical="center" textRotation="90" wrapText="1"/>
    </xf>
    <xf numFmtId="49" fontId="1" fillId="2" borderId="10" xfId="0" applyNumberFormat="1" applyFont="1" applyFill="1" applyBorder="1" applyAlignment="1" applyProtection="1">
      <alignment horizontal="center" textRotation="90" wrapText="1"/>
    </xf>
    <xf numFmtId="0" fontId="1" fillId="2" borderId="13" xfId="0" applyFont="1" applyFill="1" applyBorder="1" applyAlignment="1" applyProtection="1">
      <alignment horizontal="center"/>
    </xf>
    <xf numFmtId="0" fontId="1" fillId="2" borderId="14" xfId="0" applyFont="1" applyFill="1" applyBorder="1" applyAlignment="1" applyProtection="1">
      <alignment horizontal="center"/>
    </xf>
    <xf numFmtId="0" fontId="0" fillId="2" borderId="0" xfId="0" applyFill="1" applyBorder="1" applyProtection="1">
      <protection locked="0"/>
    </xf>
    <xf numFmtId="0" fontId="10" fillId="2" borderId="3" xfId="0" applyFont="1" applyFill="1" applyBorder="1" applyAlignment="1" applyProtection="1">
      <alignment horizontal="center" vertical="center"/>
    </xf>
    <xf numFmtId="0" fontId="10" fillId="2" borderId="16" xfId="0" applyFont="1" applyFill="1" applyBorder="1" applyAlignment="1" applyProtection="1">
      <alignment horizontal="center" vertical="center"/>
    </xf>
    <xf numFmtId="0" fontId="10" fillId="2" borderId="17" xfId="0" applyFont="1" applyFill="1" applyBorder="1" applyAlignment="1" applyProtection="1">
      <alignment horizontal="center" vertical="center"/>
    </xf>
    <xf numFmtId="0" fontId="10" fillId="2" borderId="13" xfId="0" applyFont="1" applyFill="1" applyBorder="1" applyAlignment="1" applyProtection="1">
      <alignment horizontal="center" vertical="center"/>
    </xf>
    <xf numFmtId="0" fontId="10" fillId="2" borderId="18" xfId="0" applyFont="1" applyFill="1" applyBorder="1" applyAlignment="1" applyProtection="1">
      <alignment horizontal="center" vertical="center"/>
    </xf>
    <xf numFmtId="0" fontId="10" fillId="2" borderId="14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1" fillId="2" borderId="17" xfId="0" applyFont="1" applyFill="1" applyBorder="1" applyAlignment="1" applyProtection="1">
      <alignment horizontal="center" vertical="center"/>
    </xf>
    <xf numFmtId="0" fontId="9" fillId="2" borderId="17" xfId="0" applyFont="1" applyFill="1" applyBorder="1" applyAlignment="1" applyProtection="1">
      <alignment horizontal="center" vertical="center" textRotation="90" wrapText="1"/>
    </xf>
    <xf numFmtId="0" fontId="9" fillId="2" borderId="19" xfId="0" applyFont="1" applyFill="1" applyBorder="1" applyAlignment="1" applyProtection="1">
      <alignment horizontal="center" vertical="center" textRotation="90" wrapText="1"/>
    </xf>
    <xf numFmtId="0" fontId="2" fillId="2" borderId="20" xfId="0" applyFont="1" applyFill="1" applyBorder="1" applyAlignment="1" applyProtection="1">
      <alignment horizontal="center" vertical="center" textRotation="90"/>
    </xf>
    <xf numFmtId="0" fontId="2" fillId="2" borderId="21" xfId="0" applyFont="1" applyFill="1" applyBorder="1" applyAlignment="1" applyProtection="1">
      <alignment horizontal="center" vertical="center" textRotation="90"/>
    </xf>
    <xf numFmtId="164" fontId="1" fillId="2" borderId="1" xfId="0" applyNumberFormat="1" applyFont="1" applyFill="1" applyBorder="1" applyAlignment="1" applyProtection="1">
      <alignment horizontal="center" vertical="center" textRotation="90" wrapText="1"/>
    </xf>
    <xf numFmtId="164" fontId="1" fillId="2" borderId="10" xfId="0" applyNumberFormat="1" applyFont="1" applyFill="1" applyBorder="1" applyAlignment="1" applyProtection="1">
      <alignment horizontal="center" vertical="center" textRotation="90" wrapText="1"/>
    </xf>
    <xf numFmtId="0" fontId="1" fillId="2" borderId="7" xfId="0" applyFont="1" applyFill="1" applyBorder="1" applyAlignment="1" applyProtection="1">
      <alignment horizontal="center"/>
    </xf>
    <xf numFmtId="0" fontId="1" fillId="2" borderId="19" xfId="0" applyFont="1" applyFill="1" applyBorder="1" applyAlignment="1" applyProtection="1">
      <alignment horizontal="center"/>
    </xf>
    <xf numFmtId="0" fontId="8" fillId="2" borderId="0" xfId="0" applyFont="1" applyFill="1" applyBorder="1" applyAlignment="1" applyProtection="1">
      <alignment horizontal="center" vertical="center"/>
    </xf>
    <xf numFmtId="0" fontId="1" fillId="2" borderId="11" xfId="0" applyFont="1" applyFill="1" applyBorder="1" applyAlignment="1" applyProtection="1">
      <alignment horizontal="center"/>
    </xf>
    <xf numFmtId="0" fontId="1" fillId="2" borderId="12" xfId="0" applyFont="1" applyFill="1" applyBorder="1" applyAlignment="1" applyProtection="1">
      <alignment horizontal="center"/>
    </xf>
    <xf numFmtId="0" fontId="1" fillId="2" borderId="15" xfId="0" applyFont="1" applyFill="1" applyBorder="1" applyAlignment="1" applyProtection="1">
      <alignment horizontal="center"/>
    </xf>
    <xf numFmtId="164" fontId="1" fillId="2" borderId="10" xfId="0" applyNumberFormat="1" applyFont="1" applyFill="1" applyBorder="1" applyAlignment="1" applyProtection="1">
      <alignment horizontal="center" textRotation="90" wrapText="1"/>
    </xf>
    <xf numFmtId="0" fontId="1" fillId="2" borderId="1" xfId="0" applyFont="1" applyFill="1" applyBorder="1" applyAlignment="1" applyProtection="1">
      <alignment horizontal="center" vertical="center" textRotation="90" wrapText="1"/>
      <protection locked="0"/>
    </xf>
    <xf numFmtId="0" fontId="1" fillId="2" borderId="10" xfId="0" applyFont="1" applyFill="1" applyBorder="1" applyAlignment="1" applyProtection="1">
      <alignment horizontal="center" vertical="center" textRotation="90" wrapText="1"/>
      <protection locked="0"/>
    </xf>
    <xf numFmtId="0" fontId="1" fillId="2" borderId="4" xfId="0" applyFont="1" applyFill="1" applyBorder="1" applyAlignment="1" applyProtection="1">
      <alignment horizontal="center" vertical="center" textRotation="90" wrapText="1"/>
      <protection locked="0"/>
    </xf>
    <xf numFmtId="49" fontId="1" fillId="2" borderId="4" xfId="0" applyNumberFormat="1" applyFont="1" applyFill="1" applyBorder="1" applyAlignment="1" applyProtection="1">
      <alignment horizontal="center" textRotation="90" wrapText="1"/>
    </xf>
    <xf numFmtId="0" fontId="22" fillId="2" borderId="8" xfId="0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54"/>
  <sheetViews>
    <sheetView tabSelected="1" view="pageBreakPreview" zoomScale="85" zoomScaleNormal="100" zoomScaleSheetLayoutView="85" workbookViewId="0">
      <pane xSplit="5" ySplit="7" topLeftCell="F41" activePane="bottomRight" state="frozen"/>
      <selection pane="topRight" activeCell="G1" sqref="G1"/>
      <selection pane="bottomLeft" activeCell="A8" sqref="A8"/>
      <selection pane="bottomRight" activeCell="H45" sqref="H45"/>
    </sheetView>
  </sheetViews>
  <sheetFormatPr defaultColWidth="8.85546875" defaultRowHeight="12.75"/>
  <cols>
    <col min="1" max="1" width="4" style="1" customWidth="1"/>
    <col min="2" max="2" width="6" style="44" customWidth="1"/>
    <col min="3" max="3" width="6.28515625" style="44" customWidth="1"/>
    <col min="4" max="4" width="8.7109375" style="4" customWidth="1"/>
    <col min="5" max="5" width="46.42578125" style="45" customWidth="1"/>
    <col min="6" max="6" width="7.42578125" style="1" customWidth="1"/>
    <col min="7" max="7" width="7.140625" style="1" customWidth="1"/>
    <col min="8" max="8" width="7.28515625" style="1" customWidth="1"/>
    <col min="9" max="9" width="7" style="1" customWidth="1"/>
    <col min="10" max="10" width="7.42578125" style="1" customWidth="1"/>
    <col min="11" max="11" width="7.140625" style="1" customWidth="1"/>
    <col min="12" max="12" width="7.42578125" style="1" customWidth="1"/>
    <col min="13" max="13" width="7" style="1" customWidth="1"/>
    <col min="14" max="14" width="7.5703125" style="1" customWidth="1"/>
    <col min="15" max="15" width="9.140625" style="1" customWidth="1"/>
    <col min="16" max="16" width="8.7109375" style="1" customWidth="1"/>
    <col min="17" max="17" width="6.140625" style="2" customWidth="1"/>
    <col min="18" max="18" width="9" style="46" customWidth="1"/>
    <col min="19" max="19" width="6.85546875" style="1" customWidth="1"/>
    <col min="20" max="20" width="7.85546875" style="1" customWidth="1"/>
    <col min="21" max="21" width="7.28515625" style="4" customWidth="1"/>
    <col min="22" max="22" width="7.5703125" style="1" customWidth="1"/>
    <col min="23" max="23" width="7.42578125" style="1" customWidth="1"/>
    <col min="24" max="24" width="7.85546875" style="1" customWidth="1"/>
    <col min="25" max="25" width="7" style="1" customWidth="1"/>
    <col min="26" max="26" width="6.5703125" style="1" customWidth="1"/>
    <col min="27" max="27" width="8.7109375" style="1" customWidth="1"/>
    <col min="28" max="28" width="6" style="1" customWidth="1"/>
    <col min="29" max="29" width="8.85546875" style="1" customWidth="1"/>
    <col min="30" max="30" width="8.140625" style="46" customWidth="1"/>
    <col min="31" max="31" width="8.28515625" style="46" customWidth="1"/>
    <col min="32" max="34" width="8.85546875" style="5" customWidth="1"/>
    <col min="35" max="35" width="9" style="5" customWidth="1"/>
    <col min="36" max="57" width="8.85546875" style="5" customWidth="1"/>
    <col min="58" max="16384" width="8.85546875" style="1"/>
  </cols>
  <sheetData>
    <row r="1" spans="1:57">
      <c r="A1" s="72"/>
      <c r="B1" s="72"/>
      <c r="C1" s="72"/>
      <c r="D1" s="72"/>
      <c r="E1" s="72"/>
      <c r="F1" s="72"/>
      <c r="R1" s="3"/>
      <c r="S1" s="1" t="s">
        <v>45</v>
      </c>
      <c r="V1" s="5"/>
      <c r="W1" s="5"/>
      <c r="X1" s="5"/>
      <c r="Y1" s="5"/>
      <c r="Z1" s="72"/>
      <c r="AA1" s="72"/>
      <c r="AB1" s="72"/>
      <c r="AC1" s="72"/>
      <c r="AD1" s="72"/>
      <c r="AE1" s="72"/>
    </row>
    <row r="2" spans="1:57" ht="18.75" thickBot="1">
      <c r="A2" s="89" t="s">
        <v>57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</row>
    <row r="3" spans="1:57" ht="18" customHeight="1" thickTop="1">
      <c r="A3" s="83" t="s">
        <v>8</v>
      </c>
      <c r="B3" s="81" t="s">
        <v>39</v>
      </c>
      <c r="C3" s="59" t="s">
        <v>41</v>
      </c>
      <c r="D3" s="85" t="s">
        <v>9</v>
      </c>
      <c r="E3" s="6"/>
      <c r="F3" s="73" t="s">
        <v>25</v>
      </c>
      <c r="G3" s="74"/>
      <c r="H3" s="74"/>
      <c r="I3" s="74"/>
      <c r="J3" s="74"/>
      <c r="K3" s="74"/>
      <c r="L3" s="74"/>
      <c r="M3" s="74"/>
      <c r="N3" s="74"/>
      <c r="O3" s="74"/>
      <c r="P3" s="75"/>
      <c r="Q3" s="7" t="s">
        <v>26</v>
      </c>
      <c r="R3" s="8" t="s">
        <v>0</v>
      </c>
      <c r="S3" s="9" t="s">
        <v>1</v>
      </c>
      <c r="T3" s="9" t="s">
        <v>2</v>
      </c>
      <c r="U3" s="10" t="s">
        <v>3</v>
      </c>
      <c r="V3" s="9" t="s">
        <v>4</v>
      </c>
      <c r="W3" s="79" t="s">
        <v>30</v>
      </c>
      <c r="X3" s="80"/>
      <c r="Y3" s="9" t="s">
        <v>31</v>
      </c>
      <c r="Z3" s="11" t="s">
        <v>32</v>
      </c>
      <c r="AA3" s="62" t="s">
        <v>40</v>
      </c>
      <c r="AB3" s="65" t="s">
        <v>44</v>
      </c>
      <c r="AC3" s="62" t="s">
        <v>42</v>
      </c>
      <c r="AD3" s="94" t="s">
        <v>43</v>
      </c>
      <c r="AE3" s="94" t="s">
        <v>27</v>
      </c>
      <c r="AF3" s="12"/>
      <c r="AG3" s="12"/>
      <c r="AH3" s="12"/>
      <c r="AI3" s="12"/>
      <c r="AJ3" s="12"/>
      <c r="AK3" s="13"/>
      <c r="AL3" s="13"/>
      <c r="AM3" s="13"/>
      <c r="AN3" s="13"/>
      <c r="AO3" s="13"/>
      <c r="AP3" s="13"/>
      <c r="AQ3" s="13"/>
      <c r="AR3" s="13"/>
      <c r="AS3" s="13"/>
    </row>
    <row r="4" spans="1:57" ht="13.5" customHeight="1">
      <c r="A4" s="84"/>
      <c r="B4" s="82"/>
      <c r="C4" s="60"/>
      <c r="D4" s="86"/>
      <c r="E4" s="14" t="s">
        <v>5</v>
      </c>
      <c r="F4" s="76"/>
      <c r="G4" s="77"/>
      <c r="H4" s="77"/>
      <c r="I4" s="77"/>
      <c r="J4" s="77"/>
      <c r="K4" s="77"/>
      <c r="L4" s="77"/>
      <c r="M4" s="77"/>
      <c r="N4" s="77"/>
      <c r="O4" s="77"/>
      <c r="P4" s="78"/>
      <c r="Q4" s="58" t="s">
        <v>28</v>
      </c>
      <c r="R4" s="68" t="s">
        <v>29</v>
      </c>
      <c r="S4" s="69" t="s">
        <v>20</v>
      </c>
      <c r="T4" s="69" t="s">
        <v>21</v>
      </c>
      <c r="U4" s="93" t="s">
        <v>22</v>
      </c>
      <c r="V4" s="69" t="s">
        <v>23</v>
      </c>
      <c r="W4" s="87" t="s">
        <v>33</v>
      </c>
      <c r="X4" s="88"/>
      <c r="Y4" s="69" t="s">
        <v>34</v>
      </c>
      <c r="Z4" s="63" t="s">
        <v>38</v>
      </c>
      <c r="AA4" s="63"/>
      <c r="AB4" s="66"/>
      <c r="AC4" s="63"/>
      <c r="AD4" s="95"/>
      <c r="AE4" s="95"/>
      <c r="AF4" s="12"/>
      <c r="AG4" s="12"/>
      <c r="AH4" s="12"/>
      <c r="AI4" s="12"/>
      <c r="AJ4" s="12"/>
      <c r="AK4" s="13"/>
      <c r="AL4" s="13"/>
      <c r="AM4" s="13"/>
      <c r="AN4" s="13"/>
      <c r="AO4" s="13"/>
      <c r="AP4" s="13"/>
      <c r="AQ4" s="13"/>
      <c r="AR4" s="13"/>
      <c r="AS4" s="13"/>
    </row>
    <row r="5" spans="1:57" ht="15.6" customHeight="1">
      <c r="A5" s="84"/>
      <c r="B5" s="82"/>
      <c r="C5" s="60"/>
      <c r="D5" s="86"/>
      <c r="E5" s="14" t="s">
        <v>6</v>
      </c>
      <c r="F5" s="90" t="s">
        <v>7</v>
      </c>
      <c r="G5" s="91"/>
      <c r="H5" s="91"/>
      <c r="I5" s="91"/>
      <c r="J5" s="91"/>
      <c r="K5" s="91"/>
      <c r="L5" s="91"/>
      <c r="M5" s="91"/>
      <c r="N5" s="91"/>
      <c r="O5" s="91"/>
      <c r="P5" s="92"/>
      <c r="Q5" s="58"/>
      <c r="R5" s="68"/>
      <c r="S5" s="69"/>
      <c r="T5" s="69"/>
      <c r="U5" s="93"/>
      <c r="V5" s="69"/>
      <c r="W5" s="70" t="s">
        <v>35</v>
      </c>
      <c r="X5" s="71"/>
      <c r="Y5" s="69"/>
      <c r="Z5" s="63"/>
      <c r="AA5" s="63"/>
      <c r="AB5" s="66"/>
      <c r="AC5" s="63"/>
      <c r="AD5" s="95"/>
      <c r="AE5" s="95"/>
      <c r="AF5" s="12"/>
      <c r="AG5" s="12"/>
      <c r="AH5" s="12"/>
      <c r="AI5" s="12"/>
      <c r="AJ5" s="12"/>
      <c r="AK5" s="13"/>
      <c r="AL5" s="13"/>
      <c r="AM5" s="13"/>
      <c r="AN5" s="13"/>
      <c r="AO5" s="13"/>
      <c r="AP5" s="13"/>
      <c r="AQ5" s="13"/>
      <c r="AR5" s="13"/>
      <c r="AS5" s="13"/>
    </row>
    <row r="6" spans="1:57" ht="127.5" customHeight="1">
      <c r="A6" s="84"/>
      <c r="B6" s="82"/>
      <c r="C6" s="61"/>
      <c r="D6" s="86"/>
      <c r="E6" s="15"/>
      <c r="F6" s="16" t="s">
        <v>10</v>
      </c>
      <c r="G6" s="17" t="s">
        <v>11</v>
      </c>
      <c r="H6" s="17" t="s">
        <v>12</v>
      </c>
      <c r="I6" s="17" t="s">
        <v>24</v>
      </c>
      <c r="J6" s="17" t="s">
        <v>13</v>
      </c>
      <c r="K6" s="17" t="s">
        <v>14</v>
      </c>
      <c r="L6" s="17" t="s">
        <v>15</v>
      </c>
      <c r="M6" s="17" t="s">
        <v>16</v>
      </c>
      <c r="N6" s="17" t="s">
        <v>17</v>
      </c>
      <c r="O6" s="17" t="s">
        <v>18</v>
      </c>
      <c r="P6" s="17" t="s">
        <v>19</v>
      </c>
      <c r="Q6" s="58"/>
      <c r="R6" s="68"/>
      <c r="S6" s="69"/>
      <c r="T6" s="69"/>
      <c r="U6" s="93"/>
      <c r="V6" s="69"/>
      <c r="W6" s="18" t="s">
        <v>36</v>
      </c>
      <c r="X6" s="18" t="s">
        <v>37</v>
      </c>
      <c r="Y6" s="97"/>
      <c r="Z6" s="64"/>
      <c r="AA6" s="64"/>
      <c r="AB6" s="67"/>
      <c r="AC6" s="64"/>
      <c r="AD6" s="96"/>
      <c r="AE6" s="96"/>
      <c r="AF6" s="12"/>
      <c r="AG6" s="12"/>
      <c r="AH6" s="12"/>
      <c r="AI6" s="12"/>
      <c r="AJ6" s="12"/>
      <c r="AK6" s="13"/>
      <c r="AL6" s="13"/>
      <c r="AM6" s="13"/>
      <c r="AN6" s="13"/>
      <c r="AO6" s="13"/>
      <c r="AP6" s="13"/>
      <c r="AQ6" s="13"/>
      <c r="AR6" s="13"/>
      <c r="AS6" s="13"/>
    </row>
    <row r="7" spans="1:57" s="24" customFormat="1" ht="12.75" customHeight="1">
      <c r="A7" s="19">
        <v>1</v>
      </c>
      <c r="B7" s="21">
        <v>2</v>
      </c>
      <c r="C7" s="20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10</v>
      </c>
      <c r="K7" s="22">
        <v>11</v>
      </c>
      <c r="L7" s="22">
        <v>12</v>
      </c>
      <c r="M7" s="22">
        <v>13</v>
      </c>
      <c r="N7" s="22">
        <v>14</v>
      </c>
      <c r="O7" s="22">
        <v>15</v>
      </c>
      <c r="P7" s="22">
        <v>16</v>
      </c>
      <c r="Q7" s="22">
        <v>17</v>
      </c>
      <c r="R7" s="22">
        <v>18</v>
      </c>
      <c r="S7" s="22">
        <v>19</v>
      </c>
      <c r="T7" s="22">
        <v>20</v>
      </c>
      <c r="U7" s="22">
        <v>21</v>
      </c>
      <c r="V7" s="22">
        <v>22</v>
      </c>
      <c r="W7" s="22">
        <v>23</v>
      </c>
      <c r="X7" s="22">
        <v>24</v>
      </c>
      <c r="Y7" s="22">
        <v>25</v>
      </c>
      <c r="Z7" s="22">
        <v>26</v>
      </c>
      <c r="AA7" s="22">
        <v>27</v>
      </c>
      <c r="AB7" s="22">
        <v>28</v>
      </c>
      <c r="AC7" s="22">
        <v>29</v>
      </c>
      <c r="AD7" s="22">
        <v>30</v>
      </c>
      <c r="AE7" s="23">
        <v>31</v>
      </c>
    </row>
    <row r="8" spans="1:57" s="25" customFormat="1" ht="24" customHeight="1">
      <c r="A8" s="98" t="s">
        <v>58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</row>
    <row r="9" spans="1:57" s="38" customFormat="1" ht="24.95" customHeight="1">
      <c r="A9" s="26">
        <v>1</v>
      </c>
      <c r="B9" s="27">
        <v>1</v>
      </c>
      <c r="C9" s="28">
        <v>1</v>
      </c>
      <c r="D9" s="47">
        <v>0.6</v>
      </c>
      <c r="E9" s="29" t="s">
        <v>61</v>
      </c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>
        <v>2.72</v>
      </c>
      <c r="R9" s="27">
        <v>2.06</v>
      </c>
      <c r="S9" s="30">
        <f t="shared" ref="S9:S12" si="0">T9/(1+T9)*100</f>
        <v>31.892721117223889</v>
      </c>
      <c r="T9" s="31">
        <f t="shared" ref="T9:T12" si="1">Q9*(1+U9/100)/R9-1</f>
        <v>0.46827184466019456</v>
      </c>
      <c r="U9" s="47">
        <v>11.2</v>
      </c>
      <c r="V9" s="31">
        <f t="shared" ref="V9:V12" si="2">U9*Q9/T9/100</f>
        <v>0.65056228230220536</v>
      </c>
      <c r="W9" s="47">
        <v>22.8</v>
      </c>
      <c r="X9" s="47">
        <v>9.1999999999999993</v>
      </c>
      <c r="Y9" s="32">
        <f t="shared" ref="Y9:Y12" si="3">W9-X9</f>
        <v>13.600000000000001</v>
      </c>
      <c r="Z9" s="33">
        <f t="shared" ref="Z9:Z12" si="4">(U9-X9)/Y9</f>
        <v>0.14705882352941174</v>
      </c>
      <c r="AA9" s="34"/>
      <c r="AB9" s="35"/>
      <c r="AC9" s="36"/>
      <c r="AD9" s="27"/>
      <c r="AE9" s="36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</row>
    <row r="10" spans="1:57" s="38" customFormat="1" ht="24.95" customHeight="1">
      <c r="A10" s="26">
        <v>2</v>
      </c>
      <c r="B10" s="27">
        <v>1</v>
      </c>
      <c r="C10" s="28">
        <v>1</v>
      </c>
      <c r="D10" s="47">
        <v>1.5</v>
      </c>
      <c r="E10" s="29" t="s">
        <v>61</v>
      </c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>
        <v>2.72</v>
      </c>
      <c r="R10" s="27">
        <v>2.04</v>
      </c>
      <c r="S10" s="30">
        <f t="shared" si="0"/>
        <v>32.188065099457511</v>
      </c>
      <c r="T10" s="31">
        <f t="shared" si="1"/>
        <v>0.47466666666666679</v>
      </c>
      <c r="U10" s="47">
        <v>10.6</v>
      </c>
      <c r="V10" s="31">
        <f t="shared" si="2"/>
        <v>0.60741573033707852</v>
      </c>
      <c r="W10" s="47">
        <v>21.5</v>
      </c>
      <c r="X10" s="47">
        <v>8.6999999999999993</v>
      </c>
      <c r="Y10" s="32">
        <f t="shared" si="3"/>
        <v>12.8</v>
      </c>
      <c r="Z10" s="33">
        <f t="shared" si="4"/>
        <v>0.14843750000000003</v>
      </c>
      <c r="AA10" s="34"/>
      <c r="AB10" s="35"/>
      <c r="AC10" s="36"/>
      <c r="AD10" s="27"/>
      <c r="AE10" s="36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</row>
    <row r="11" spans="1:57" s="38" customFormat="1" ht="24.95" customHeight="1">
      <c r="A11" s="26">
        <v>3</v>
      </c>
      <c r="B11" s="27">
        <v>2</v>
      </c>
      <c r="C11" s="28">
        <v>1</v>
      </c>
      <c r="D11" s="47">
        <v>2.2000000000000002</v>
      </c>
      <c r="E11" s="29" t="s">
        <v>61</v>
      </c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>
        <v>2.72</v>
      </c>
      <c r="R11" s="27">
        <v>2.02</v>
      </c>
      <c r="S11" s="30">
        <f t="shared" si="0"/>
        <v>34.045554278549787</v>
      </c>
      <c r="T11" s="31">
        <f t="shared" si="1"/>
        <v>0.51619801980198021</v>
      </c>
      <c r="U11" s="47">
        <v>12.6</v>
      </c>
      <c r="V11" s="31">
        <f t="shared" si="2"/>
        <v>0.66393125671321163</v>
      </c>
      <c r="W11" s="47">
        <v>23.8</v>
      </c>
      <c r="X11" s="47">
        <v>11.2</v>
      </c>
      <c r="Y11" s="32">
        <f t="shared" si="3"/>
        <v>12.600000000000001</v>
      </c>
      <c r="Z11" s="33">
        <f t="shared" si="4"/>
        <v>0.11111111111111113</v>
      </c>
      <c r="AA11" s="34"/>
      <c r="AB11" s="35"/>
      <c r="AC11" s="36"/>
      <c r="AD11" s="27"/>
      <c r="AE11" s="36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</row>
    <row r="12" spans="1:57" s="38" customFormat="1" ht="24.95" customHeight="1">
      <c r="A12" s="26">
        <v>4</v>
      </c>
      <c r="B12" s="27">
        <v>4</v>
      </c>
      <c r="C12" s="28">
        <v>1</v>
      </c>
      <c r="D12" s="47">
        <v>1.5</v>
      </c>
      <c r="E12" s="29" t="s">
        <v>61</v>
      </c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>
        <v>2.72</v>
      </c>
      <c r="R12" s="27">
        <v>2.08</v>
      </c>
      <c r="S12" s="30">
        <f t="shared" si="0"/>
        <v>29.907801800830324</v>
      </c>
      <c r="T12" s="31">
        <f t="shared" si="1"/>
        <v>0.4266923076923077</v>
      </c>
      <c r="U12" s="47">
        <v>9.1</v>
      </c>
      <c r="V12" s="31">
        <f t="shared" si="2"/>
        <v>0.58009013881377325</v>
      </c>
      <c r="W12" s="47">
        <v>20.6</v>
      </c>
      <c r="X12" s="47">
        <v>7.8</v>
      </c>
      <c r="Y12" s="32">
        <f t="shared" si="3"/>
        <v>12.8</v>
      </c>
      <c r="Z12" s="33">
        <f t="shared" si="4"/>
        <v>0.10156249999999999</v>
      </c>
      <c r="AA12" s="34"/>
      <c r="AB12" s="35"/>
      <c r="AC12" s="36"/>
      <c r="AD12" s="27"/>
      <c r="AE12" s="36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</row>
    <row r="13" spans="1:57" s="38" customFormat="1" ht="24.95" customHeight="1">
      <c r="A13" s="55" t="s">
        <v>47</v>
      </c>
      <c r="B13" s="55"/>
      <c r="C13" s="55"/>
      <c r="D13" s="55"/>
      <c r="E13" s="55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34">
        <v>2.72</v>
      </c>
      <c r="R13" s="48">
        <v>2.0499999999999998</v>
      </c>
      <c r="S13" s="49">
        <v>32</v>
      </c>
      <c r="T13" s="50">
        <v>0.47</v>
      </c>
      <c r="U13" s="54">
        <v>11.4</v>
      </c>
      <c r="V13" s="49">
        <v>0.63</v>
      </c>
      <c r="W13" s="54">
        <v>22.2</v>
      </c>
      <c r="X13" s="54">
        <v>9</v>
      </c>
      <c r="Y13" s="51">
        <v>13.2</v>
      </c>
      <c r="Z13" s="52">
        <v>0.15</v>
      </c>
      <c r="AA13" s="34"/>
      <c r="AB13" s="35"/>
      <c r="AC13" s="36"/>
      <c r="AD13" s="27"/>
      <c r="AE13" s="36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</row>
    <row r="14" spans="1:57" s="38" customFormat="1" ht="24.95" customHeight="1">
      <c r="A14" s="56" t="s">
        <v>48</v>
      </c>
      <c r="B14" s="56"/>
      <c r="C14" s="56"/>
      <c r="D14" s="56"/>
      <c r="E14" s="56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39">
        <v>0</v>
      </c>
      <c r="R14" s="41">
        <v>2.5999999999999999E-2</v>
      </c>
      <c r="S14" s="30"/>
      <c r="T14" s="42">
        <v>0.02</v>
      </c>
      <c r="U14" s="27">
        <v>0.11</v>
      </c>
      <c r="V14" s="31"/>
      <c r="W14" s="27">
        <v>0.05</v>
      </c>
      <c r="X14" s="27">
        <v>0.08</v>
      </c>
      <c r="Y14" s="32"/>
      <c r="Z14" s="33"/>
      <c r="AA14" s="34"/>
      <c r="AB14" s="35"/>
      <c r="AC14" s="36"/>
      <c r="AD14" s="27"/>
      <c r="AE14" s="36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</row>
    <row r="15" spans="1:57" s="38" customFormat="1" ht="24.95" customHeight="1">
      <c r="A15" s="56" t="s">
        <v>49</v>
      </c>
      <c r="B15" s="56"/>
      <c r="C15" s="56"/>
      <c r="D15" s="56"/>
      <c r="E15" s="56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41">
        <v>8.0000000000000002E-3</v>
      </c>
      <c r="S15" s="42"/>
      <c r="T15" s="42"/>
      <c r="U15" s="41"/>
      <c r="V15" s="42"/>
      <c r="W15" s="41"/>
      <c r="X15" s="41"/>
      <c r="Y15" s="43"/>
      <c r="Z15" s="43"/>
      <c r="AA15" s="34"/>
      <c r="AB15" s="35"/>
      <c r="AC15" s="36"/>
      <c r="AD15" s="27"/>
      <c r="AE15" s="36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</row>
    <row r="16" spans="1:57" s="38" customFormat="1" ht="24.95" customHeight="1">
      <c r="A16" s="57" t="s">
        <v>50</v>
      </c>
      <c r="B16" s="57"/>
      <c r="C16" s="57"/>
      <c r="D16" s="57"/>
      <c r="E16" s="5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39">
        <v>1.01</v>
      </c>
      <c r="S16" s="31"/>
      <c r="T16" s="31"/>
      <c r="U16" s="39"/>
      <c r="V16" s="31"/>
      <c r="W16" s="39"/>
      <c r="X16" s="39"/>
      <c r="Y16" s="33"/>
      <c r="Z16" s="33"/>
      <c r="AA16" s="34"/>
      <c r="AB16" s="35"/>
      <c r="AC16" s="36"/>
      <c r="AD16" s="27"/>
      <c r="AE16" s="36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</row>
    <row r="17" spans="1:57" s="38" customFormat="1" ht="24.95" customHeight="1">
      <c r="A17" s="55" t="s">
        <v>51</v>
      </c>
      <c r="B17" s="55"/>
      <c r="C17" s="55"/>
      <c r="D17" s="55"/>
      <c r="E17" s="55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39">
        <v>2.0339999999999998</v>
      </c>
      <c r="S17" s="30"/>
      <c r="T17" s="31"/>
      <c r="U17" s="27"/>
      <c r="V17" s="31"/>
      <c r="W17" s="27"/>
      <c r="X17" s="27"/>
      <c r="Y17" s="32"/>
      <c r="Z17" s="33"/>
      <c r="AA17" s="34"/>
      <c r="AB17" s="35"/>
      <c r="AC17" s="36"/>
      <c r="AD17" s="27"/>
      <c r="AE17" s="36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</row>
    <row r="18" spans="1:57" s="38" customFormat="1" ht="24.95" customHeight="1">
      <c r="A18" s="56" t="s">
        <v>52</v>
      </c>
      <c r="B18" s="56"/>
      <c r="C18" s="56"/>
      <c r="D18" s="56"/>
      <c r="E18" s="56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41">
        <v>1.4999999999999999E-2</v>
      </c>
      <c r="S18" s="42"/>
      <c r="T18" s="42"/>
      <c r="U18" s="41"/>
      <c r="V18" s="42"/>
      <c r="W18" s="41"/>
      <c r="X18" s="41"/>
      <c r="Y18" s="43"/>
      <c r="Z18" s="43"/>
      <c r="AA18" s="34"/>
      <c r="AB18" s="35"/>
      <c r="AC18" s="36"/>
      <c r="AD18" s="27"/>
      <c r="AE18" s="36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</row>
    <row r="19" spans="1:57" s="38" customFormat="1" ht="24.95" customHeight="1">
      <c r="A19" s="57" t="s">
        <v>53</v>
      </c>
      <c r="B19" s="57"/>
      <c r="C19" s="57"/>
      <c r="D19" s="57"/>
      <c r="E19" s="5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39">
        <v>1.02</v>
      </c>
      <c r="S19" s="31"/>
      <c r="T19" s="31"/>
      <c r="U19" s="39"/>
      <c r="V19" s="31"/>
      <c r="W19" s="39"/>
      <c r="X19" s="39"/>
      <c r="Y19" s="33"/>
      <c r="Z19" s="33"/>
      <c r="AA19" s="34"/>
      <c r="AB19" s="35"/>
      <c r="AC19" s="36"/>
      <c r="AD19" s="27"/>
      <c r="AE19" s="36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</row>
    <row r="20" spans="1:57" s="38" customFormat="1" ht="24.95" customHeight="1">
      <c r="A20" s="55" t="s">
        <v>54</v>
      </c>
      <c r="B20" s="55"/>
      <c r="C20" s="55"/>
      <c r="D20" s="55"/>
      <c r="E20" s="55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39">
        <v>2.02</v>
      </c>
      <c r="S20" s="30"/>
      <c r="T20" s="31"/>
      <c r="U20" s="27"/>
      <c r="V20" s="31"/>
      <c r="W20" s="27"/>
      <c r="X20" s="27"/>
      <c r="Y20" s="32"/>
      <c r="Z20" s="33"/>
      <c r="AA20" s="34"/>
      <c r="AB20" s="35"/>
      <c r="AC20" s="36"/>
      <c r="AD20" s="27"/>
      <c r="AE20" s="36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</row>
    <row r="21" spans="1:57" s="25" customFormat="1" ht="24.95" customHeight="1">
      <c r="A21" s="98" t="s">
        <v>59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  <c r="AE21" s="98"/>
    </row>
    <row r="22" spans="1:57" s="38" customFormat="1" ht="24.95" customHeight="1">
      <c r="A22" s="26">
        <v>1</v>
      </c>
      <c r="B22" s="27">
        <v>1</v>
      </c>
      <c r="C22" s="28">
        <v>2</v>
      </c>
      <c r="D22" s="47">
        <v>6.5</v>
      </c>
      <c r="E22" s="29" t="s">
        <v>46</v>
      </c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>
        <v>2.72</v>
      </c>
      <c r="R22" s="27">
        <v>1.95</v>
      </c>
      <c r="S22" s="30">
        <f t="shared" ref="S22:S24" si="5">T22/(1+T22)*100</f>
        <v>40.057544757033256</v>
      </c>
      <c r="T22" s="31">
        <f t="shared" ref="T22:T24" si="6">Q22*(1+U22/100)/R22-1</f>
        <v>0.66826666666666679</v>
      </c>
      <c r="U22" s="47">
        <v>19.600000000000001</v>
      </c>
      <c r="V22" s="31">
        <f t="shared" ref="V22:V24" si="7">U22*Q22/T22/100</f>
        <v>0.79776536312849156</v>
      </c>
      <c r="W22" s="47">
        <v>25.3</v>
      </c>
      <c r="X22" s="47">
        <v>15.8</v>
      </c>
      <c r="Y22" s="32">
        <f t="shared" ref="Y22:Y24" si="8">W22-X22</f>
        <v>9.5</v>
      </c>
      <c r="Z22" s="33">
        <f t="shared" ref="Z22:Z24" si="9">(U22-X22)/Y22</f>
        <v>0.40000000000000008</v>
      </c>
      <c r="AA22" s="34"/>
      <c r="AB22" s="35"/>
      <c r="AC22" s="36"/>
      <c r="AD22" s="27"/>
      <c r="AE22" s="36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</row>
    <row r="23" spans="1:57" s="38" customFormat="1" ht="24.95" customHeight="1">
      <c r="A23" s="28">
        <v>2</v>
      </c>
      <c r="B23" s="27">
        <v>3</v>
      </c>
      <c r="C23" s="28">
        <v>2</v>
      </c>
      <c r="D23" s="47">
        <v>1</v>
      </c>
      <c r="E23" s="29" t="s">
        <v>46</v>
      </c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7">
        <v>2.72</v>
      </c>
      <c r="R23" s="27">
        <v>1.98</v>
      </c>
      <c r="S23" s="30">
        <f t="shared" si="5"/>
        <v>38.622160499950397</v>
      </c>
      <c r="T23" s="31">
        <f t="shared" si="6"/>
        <v>0.62925252525252517</v>
      </c>
      <c r="U23" s="47">
        <v>18.600000000000001</v>
      </c>
      <c r="V23" s="31">
        <f t="shared" si="7"/>
        <v>0.80400154102992194</v>
      </c>
      <c r="W23" s="47">
        <v>26.4</v>
      </c>
      <c r="X23" s="47">
        <v>15.3</v>
      </c>
      <c r="Y23" s="32">
        <f t="shared" si="8"/>
        <v>11.099999999999998</v>
      </c>
      <c r="Z23" s="33">
        <f t="shared" si="9"/>
        <v>0.29729729729729742</v>
      </c>
      <c r="AA23" s="28"/>
      <c r="AB23" s="28"/>
      <c r="AC23" s="28"/>
      <c r="AD23" s="28"/>
      <c r="AE23" s="28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</row>
    <row r="24" spans="1:57" s="38" customFormat="1" ht="24.95" customHeight="1">
      <c r="A24" s="28">
        <v>3</v>
      </c>
      <c r="B24" s="27">
        <v>4</v>
      </c>
      <c r="C24" s="28">
        <v>2</v>
      </c>
      <c r="D24" s="47">
        <v>7</v>
      </c>
      <c r="E24" s="29" t="s">
        <v>46</v>
      </c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7">
        <v>2.72</v>
      </c>
      <c r="R24" s="27">
        <v>1.96</v>
      </c>
      <c r="S24" s="30">
        <f t="shared" si="5"/>
        <v>40.886937219514543</v>
      </c>
      <c r="T24" s="31">
        <f t="shared" si="6"/>
        <v>0.69167346938775509</v>
      </c>
      <c r="U24" s="47">
        <v>21.9</v>
      </c>
      <c r="V24" s="31">
        <f t="shared" si="7"/>
        <v>0.86121562610645586</v>
      </c>
      <c r="W24" s="47">
        <v>28.1</v>
      </c>
      <c r="X24" s="47">
        <v>17.100000000000001</v>
      </c>
      <c r="Y24" s="32">
        <f t="shared" si="8"/>
        <v>11</v>
      </c>
      <c r="Z24" s="33">
        <f t="shared" si="9"/>
        <v>0.43636363636363612</v>
      </c>
      <c r="AA24" s="28"/>
      <c r="AB24" s="28"/>
      <c r="AC24" s="28"/>
      <c r="AD24" s="28"/>
      <c r="AE24" s="28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</row>
    <row r="25" spans="1:57" s="38" customFormat="1" ht="24.95" customHeight="1">
      <c r="A25" s="55" t="s">
        <v>47</v>
      </c>
      <c r="B25" s="55"/>
      <c r="C25" s="55"/>
      <c r="D25" s="55"/>
      <c r="E25" s="55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34">
        <v>2.72</v>
      </c>
      <c r="R25" s="48">
        <v>1.96</v>
      </c>
      <c r="S25" s="49">
        <v>39.9</v>
      </c>
      <c r="T25" s="50">
        <v>0.66</v>
      </c>
      <c r="U25" s="34">
        <v>20</v>
      </c>
      <c r="V25" s="50">
        <v>0.82</v>
      </c>
      <c r="W25" s="34">
        <v>26.6</v>
      </c>
      <c r="X25" s="54">
        <v>16.100000000000001</v>
      </c>
      <c r="Y25" s="51">
        <v>10.5</v>
      </c>
      <c r="Z25" s="52">
        <v>0.38</v>
      </c>
      <c r="AA25" s="28"/>
      <c r="AB25" s="28"/>
      <c r="AC25" s="40"/>
      <c r="AD25" s="30"/>
      <c r="AE25" s="30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</row>
    <row r="26" spans="1:57" s="38" customFormat="1" ht="24.95" customHeight="1">
      <c r="A26" s="56" t="s">
        <v>48</v>
      </c>
      <c r="B26" s="56"/>
      <c r="C26" s="56"/>
      <c r="D26" s="56"/>
      <c r="E26" s="56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39">
        <v>0</v>
      </c>
      <c r="R26" s="41">
        <v>8.0000000000000002E-3</v>
      </c>
      <c r="S26" s="30"/>
      <c r="T26" s="42">
        <v>3.5999999999999997E-2</v>
      </c>
      <c r="U26" s="27">
        <v>6.0999999999999999E-2</v>
      </c>
      <c r="V26" s="31"/>
      <c r="W26" s="27">
        <v>0.04</v>
      </c>
      <c r="X26" s="27">
        <v>4.2000000000000003E-2</v>
      </c>
      <c r="Y26" s="32"/>
      <c r="Z26" s="33"/>
      <c r="AA26" s="28"/>
      <c r="AB26" s="28"/>
      <c r="AC26" s="28"/>
      <c r="AD26" s="31"/>
      <c r="AE26" s="31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</row>
    <row r="27" spans="1:57" s="38" customFormat="1" ht="24.95" customHeight="1">
      <c r="A27" s="56" t="s">
        <v>49</v>
      </c>
      <c r="B27" s="56"/>
      <c r="C27" s="56"/>
      <c r="D27" s="56"/>
      <c r="E27" s="56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7"/>
      <c r="R27" s="41">
        <v>4.0000000000000001E-3</v>
      </c>
      <c r="S27" s="42"/>
      <c r="T27" s="42"/>
      <c r="U27" s="41"/>
      <c r="V27" s="42"/>
      <c r="W27" s="41"/>
      <c r="X27" s="41"/>
      <c r="Y27" s="43"/>
      <c r="Z27" s="43"/>
      <c r="AA27" s="42"/>
      <c r="AB27" s="42"/>
      <c r="AC27" s="42"/>
      <c r="AD27" s="42"/>
      <c r="AE27" s="42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</row>
    <row r="28" spans="1:57" s="38" customFormat="1" ht="24.95" customHeight="1">
      <c r="A28" s="57" t="s">
        <v>50</v>
      </c>
      <c r="B28" s="57"/>
      <c r="C28" s="57"/>
      <c r="D28" s="57"/>
      <c r="E28" s="57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7"/>
      <c r="R28" s="39">
        <v>1.0028044531316394</v>
      </c>
      <c r="S28" s="31"/>
      <c r="T28" s="31"/>
      <c r="U28" s="39"/>
      <c r="V28" s="31"/>
      <c r="W28" s="39"/>
      <c r="X28" s="39"/>
      <c r="Y28" s="33"/>
      <c r="Z28" s="33"/>
      <c r="AA28" s="31"/>
      <c r="AB28" s="31"/>
      <c r="AC28" s="31"/>
      <c r="AD28" s="31"/>
      <c r="AE28" s="31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</row>
    <row r="29" spans="1:57" s="38" customFormat="1" ht="24.95" customHeight="1">
      <c r="A29" s="55" t="s">
        <v>51</v>
      </c>
      <c r="B29" s="55"/>
      <c r="C29" s="55"/>
      <c r="D29" s="55"/>
      <c r="E29" s="55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7"/>
      <c r="R29" s="39">
        <v>1.95</v>
      </c>
      <c r="S29" s="30"/>
      <c r="T29" s="31"/>
      <c r="U29" s="27"/>
      <c r="V29" s="31"/>
      <c r="W29" s="27"/>
      <c r="X29" s="27"/>
      <c r="Y29" s="32"/>
      <c r="Z29" s="33"/>
      <c r="AA29" s="28"/>
      <c r="AB29" s="28"/>
      <c r="AC29" s="28"/>
      <c r="AD29" s="30"/>
      <c r="AE29" s="30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</row>
    <row r="30" spans="1:57" s="38" customFormat="1" ht="24.95" customHeight="1">
      <c r="A30" s="56" t="s">
        <v>52</v>
      </c>
      <c r="B30" s="56"/>
      <c r="C30" s="56"/>
      <c r="D30" s="56"/>
      <c r="E30" s="56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7"/>
      <c r="R30" s="41">
        <v>6.0000000000000001E-3</v>
      </c>
      <c r="S30" s="42"/>
      <c r="T30" s="42"/>
      <c r="U30" s="41"/>
      <c r="V30" s="42"/>
      <c r="W30" s="41"/>
      <c r="X30" s="41"/>
      <c r="Y30" s="43"/>
      <c r="Z30" s="43"/>
      <c r="AA30" s="42"/>
      <c r="AB30" s="42"/>
      <c r="AC30" s="42"/>
      <c r="AD30" s="42"/>
      <c r="AE30" s="42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</row>
    <row r="31" spans="1:57" s="38" customFormat="1" ht="24.95" customHeight="1">
      <c r="A31" s="57" t="s">
        <v>53</v>
      </c>
      <c r="B31" s="57"/>
      <c r="C31" s="57"/>
      <c r="D31" s="57"/>
      <c r="E31" s="57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7"/>
      <c r="R31" s="39">
        <v>1.01</v>
      </c>
      <c r="S31" s="31"/>
      <c r="T31" s="31"/>
      <c r="U31" s="39"/>
      <c r="V31" s="31"/>
      <c r="W31" s="39"/>
      <c r="X31" s="39"/>
      <c r="Y31" s="33"/>
      <c r="Z31" s="33"/>
      <c r="AA31" s="31"/>
      <c r="AB31" s="31"/>
      <c r="AC31" s="31"/>
      <c r="AD31" s="31"/>
      <c r="AE31" s="31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</row>
    <row r="32" spans="1:57" s="38" customFormat="1" ht="24.95" customHeight="1">
      <c r="A32" s="55" t="s">
        <v>54</v>
      </c>
      <c r="B32" s="55"/>
      <c r="C32" s="55"/>
      <c r="D32" s="55"/>
      <c r="E32" s="55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7"/>
      <c r="R32" s="39">
        <v>1.946</v>
      </c>
      <c r="S32" s="30"/>
      <c r="T32" s="31"/>
      <c r="U32" s="27"/>
      <c r="V32" s="31"/>
      <c r="W32" s="27"/>
      <c r="X32" s="27"/>
      <c r="Y32" s="32"/>
      <c r="Z32" s="33"/>
      <c r="AA32" s="28"/>
      <c r="AB32" s="28"/>
      <c r="AC32" s="28"/>
      <c r="AD32" s="30"/>
      <c r="AE32" s="30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</row>
    <row r="33" spans="1:57" s="25" customFormat="1" ht="24.95" customHeight="1">
      <c r="A33" s="98" t="s">
        <v>60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98"/>
      <c r="AB33" s="98"/>
      <c r="AC33" s="98"/>
      <c r="AD33" s="98"/>
      <c r="AE33" s="98"/>
    </row>
    <row r="34" spans="1:57" s="38" customFormat="1" ht="24.95" customHeight="1">
      <c r="A34" s="26">
        <v>1</v>
      </c>
      <c r="B34" s="27">
        <v>1</v>
      </c>
      <c r="C34" s="28">
        <v>3</v>
      </c>
      <c r="D34" s="47">
        <v>2.5</v>
      </c>
      <c r="E34" s="29" t="s">
        <v>62</v>
      </c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7">
        <v>2.72</v>
      </c>
      <c r="R34" s="27">
        <v>1.95</v>
      </c>
      <c r="S34" s="30">
        <f t="shared" ref="S34:S37" si="10">T34/(1+T34)*100</f>
        <v>43.859689529688147</v>
      </c>
      <c r="T34" s="31">
        <f t="shared" ref="T34:T37" si="11">Q34*(1+U34/100)/R34-1</f>
        <v>0.78125128205128203</v>
      </c>
      <c r="U34" s="47">
        <v>27.7</v>
      </c>
      <c r="V34" s="31">
        <f t="shared" ref="V34:V37" si="12">U34*Q34/T34/100</f>
        <v>0.96440161739221775</v>
      </c>
      <c r="W34" s="47">
        <v>33.700000000000003</v>
      </c>
      <c r="X34" s="47">
        <v>20.2</v>
      </c>
      <c r="Y34" s="32">
        <f t="shared" ref="Y34:Y37" si="13">W34-X34</f>
        <v>13.500000000000004</v>
      </c>
      <c r="Z34" s="33">
        <f t="shared" ref="Z34:Z37" si="14">(U34-X34)/Y34</f>
        <v>0.55555555555555536</v>
      </c>
      <c r="AA34" s="28"/>
      <c r="AB34" s="28"/>
      <c r="AC34" s="28"/>
      <c r="AD34" s="30"/>
      <c r="AE34" s="30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</row>
    <row r="35" spans="1:57" s="38" customFormat="1" ht="24.95" customHeight="1">
      <c r="A35" s="26">
        <v>2</v>
      </c>
      <c r="B35" s="27">
        <v>3</v>
      </c>
      <c r="C35" s="28">
        <v>3</v>
      </c>
      <c r="D35" s="47">
        <v>2</v>
      </c>
      <c r="E35" s="29" t="s">
        <v>62</v>
      </c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7">
        <v>2.72</v>
      </c>
      <c r="R35" s="27">
        <v>1.94</v>
      </c>
      <c r="S35" s="30">
        <f t="shared" si="10"/>
        <v>43.573157110945651</v>
      </c>
      <c r="T35" s="31">
        <f t="shared" si="11"/>
        <v>0.77220618556701059</v>
      </c>
      <c r="U35" s="47">
        <v>26.4</v>
      </c>
      <c r="V35" s="31">
        <f t="shared" si="12"/>
        <v>0.9299070810637613</v>
      </c>
      <c r="W35" s="47">
        <v>32.5</v>
      </c>
      <c r="X35" s="47">
        <v>18.7</v>
      </c>
      <c r="Y35" s="32">
        <f t="shared" si="13"/>
        <v>13.8</v>
      </c>
      <c r="Z35" s="33">
        <f t="shared" si="14"/>
        <v>0.55797101449275355</v>
      </c>
      <c r="AA35" s="28"/>
      <c r="AB35" s="28"/>
      <c r="AC35" s="28"/>
      <c r="AD35" s="30"/>
      <c r="AE35" s="30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</row>
    <row r="36" spans="1:57" s="38" customFormat="1" ht="24.95" customHeight="1">
      <c r="A36" s="26">
        <v>3</v>
      </c>
      <c r="B36" s="27">
        <v>3</v>
      </c>
      <c r="C36" s="28">
        <v>3</v>
      </c>
      <c r="D36" s="47">
        <v>2.5</v>
      </c>
      <c r="E36" s="29" t="s">
        <v>62</v>
      </c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7">
        <v>2.72</v>
      </c>
      <c r="R36" s="27">
        <v>1.91</v>
      </c>
      <c r="S36" s="30">
        <f t="shared" si="10"/>
        <v>45.353627832455942</v>
      </c>
      <c r="T36" s="31">
        <f t="shared" si="11"/>
        <v>0.82994764397905763</v>
      </c>
      <c r="U36" s="47">
        <v>28.5</v>
      </c>
      <c r="V36" s="31">
        <f t="shared" si="12"/>
        <v>0.93403482210446642</v>
      </c>
      <c r="W36" s="47">
        <v>33.299999999999997</v>
      </c>
      <c r="X36" s="47">
        <v>20.6</v>
      </c>
      <c r="Y36" s="32">
        <f t="shared" si="13"/>
        <v>12.699999999999996</v>
      </c>
      <c r="Z36" s="33">
        <f t="shared" si="14"/>
        <v>0.62204724409448831</v>
      </c>
      <c r="AA36" s="28"/>
      <c r="AB36" s="28"/>
      <c r="AC36" s="28"/>
      <c r="AD36" s="30"/>
      <c r="AE36" s="30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</row>
    <row r="37" spans="1:57" s="38" customFormat="1" ht="24.95" customHeight="1">
      <c r="A37" s="26">
        <v>4</v>
      </c>
      <c r="B37" s="27">
        <v>4</v>
      </c>
      <c r="C37" s="28">
        <v>3</v>
      </c>
      <c r="D37" s="47">
        <v>2.7</v>
      </c>
      <c r="E37" s="29" t="s">
        <v>62</v>
      </c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7">
        <v>2.72</v>
      </c>
      <c r="R37" s="27">
        <v>1.93</v>
      </c>
      <c r="S37" s="30">
        <f t="shared" si="10"/>
        <v>44.652197852619999</v>
      </c>
      <c r="T37" s="31">
        <f t="shared" si="11"/>
        <v>0.80675647668393813</v>
      </c>
      <c r="U37" s="47">
        <v>28.2</v>
      </c>
      <c r="V37" s="31">
        <f t="shared" si="12"/>
        <v>0.95077017931459662</v>
      </c>
      <c r="W37" s="47">
        <v>32.200000000000003</v>
      </c>
      <c r="X37" s="47">
        <v>20.399999999999999</v>
      </c>
      <c r="Y37" s="32">
        <f t="shared" si="13"/>
        <v>11.800000000000004</v>
      </c>
      <c r="Z37" s="33">
        <f t="shared" si="14"/>
        <v>0.66101694915254217</v>
      </c>
      <c r="AA37" s="28"/>
      <c r="AB37" s="28"/>
      <c r="AC37" s="28"/>
      <c r="AD37" s="30"/>
      <c r="AE37" s="30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</row>
    <row r="38" spans="1:57" s="38" customFormat="1" ht="24.95" customHeight="1">
      <c r="A38" s="55" t="s">
        <v>47</v>
      </c>
      <c r="B38" s="55"/>
      <c r="C38" s="55"/>
      <c r="D38" s="55"/>
      <c r="E38" s="55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34">
        <v>2.72</v>
      </c>
      <c r="R38" s="48">
        <v>1.93</v>
      </c>
      <c r="S38" s="49">
        <v>44.4</v>
      </c>
      <c r="T38" s="50">
        <v>0.8</v>
      </c>
      <c r="U38" s="54">
        <v>27.7</v>
      </c>
      <c r="V38" s="50">
        <v>0.94</v>
      </c>
      <c r="W38" s="34">
        <v>32.9</v>
      </c>
      <c r="X38" s="54">
        <v>20</v>
      </c>
      <c r="Y38" s="51">
        <v>13</v>
      </c>
      <c r="Z38" s="52">
        <v>0.6</v>
      </c>
      <c r="AA38" s="28"/>
      <c r="AB38" s="28"/>
      <c r="AC38" s="28"/>
      <c r="AD38" s="30"/>
      <c r="AE38" s="30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</row>
    <row r="39" spans="1:57" s="38" customFormat="1" ht="24.95" customHeight="1">
      <c r="A39" s="56" t="s">
        <v>48</v>
      </c>
      <c r="B39" s="56"/>
      <c r="C39" s="56"/>
      <c r="D39" s="56"/>
      <c r="E39" s="56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39">
        <v>0</v>
      </c>
      <c r="R39" s="41">
        <v>8.0000000000000002E-3</v>
      </c>
      <c r="S39" s="30"/>
      <c r="T39" s="42">
        <v>2.8000000000000001E-2</v>
      </c>
      <c r="U39" s="27">
        <v>3.2000000000000001E-2</v>
      </c>
      <c r="V39" s="31"/>
      <c r="W39" s="27">
        <v>2.8000000000000001E-2</v>
      </c>
      <c r="X39" s="27">
        <v>3.9E-2</v>
      </c>
      <c r="Y39" s="32"/>
      <c r="Z39" s="33"/>
      <c r="AA39" s="28"/>
      <c r="AB39" s="28"/>
      <c r="AC39" s="28"/>
      <c r="AD39" s="30"/>
      <c r="AE39" s="30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</row>
    <row r="40" spans="1:57" s="38" customFormat="1" ht="24.95" customHeight="1">
      <c r="A40" s="56" t="s">
        <v>49</v>
      </c>
      <c r="B40" s="56"/>
      <c r="C40" s="56"/>
      <c r="D40" s="56"/>
      <c r="E40" s="56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7"/>
      <c r="R40" s="41">
        <v>4.0000000000000001E-3</v>
      </c>
      <c r="S40" s="42"/>
      <c r="T40" s="42"/>
      <c r="U40" s="41"/>
      <c r="V40" s="42"/>
      <c r="W40" s="41"/>
      <c r="X40" s="41"/>
      <c r="Y40" s="43"/>
      <c r="Z40" s="43"/>
      <c r="AA40" s="28"/>
      <c r="AB40" s="28"/>
      <c r="AC40" s="28"/>
      <c r="AD40" s="30"/>
      <c r="AE40" s="30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</row>
    <row r="41" spans="1:57" s="38" customFormat="1" ht="24.95" customHeight="1">
      <c r="A41" s="57" t="s">
        <v>50</v>
      </c>
      <c r="B41" s="57"/>
      <c r="C41" s="57"/>
      <c r="D41" s="57"/>
      <c r="E41" s="57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7"/>
      <c r="R41" s="39">
        <v>1</v>
      </c>
      <c r="S41" s="31"/>
      <c r="T41" s="31"/>
      <c r="U41" s="39"/>
      <c r="V41" s="31"/>
      <c r="W41" s="39"/>
      <c r="X41" s="39"/>
      <c r="Y41" s="33"/>
      <c r="Z41" s="33"/>
      <c r="AA41" s="28"/>
      <c r="AB41" s="28"/>
      <c r="AC41" s="28"/>
      <c r="AD41" s="30"/>
      <c r="AE41" s="30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</row>
    <row r="42" spans="1:57" s="38" customFormat="1" ht="24.95" customHeight="1">
      <c r="A42" s="55" t="s">
        <v>51</v>
      </c>
      <c r="B42" s="55"/>
      <c r="C42" s="55"/>
      <c r="D42" s="55"/>
      <c r="E42" s="55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7"/>
      <c r="R42" s="39">
        <v>1.9259999999999999</v>
      </c>
      <c r="S42" s="30"/>
      <c r="T42" s="31"/>
      <c r="U42" s="27"/>
      <c r="V42" s="31"/>
      <c r="W42" s="27"/>
      <c r="X42" s="27"/>
      <c r="Y42" s="32"/>
      <c r="Z42" s="33"/>
      <c r="AA42" s="28"/>
      <c r="AB42" s="28"/>
      <c r="AC42" s="28"/>
      <c r="AD42" s="30"/>
      <c r="AE42" s="30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</row>
    <row r="43" spans="1:57" s="38" customFormat="1" ht="24.95" customHeight="1">
      <c r="A43" s="56" t="s">
        <v>52</v>
      </c>
      <c r="B43" s="56"/>
      <c r="C43" s="56"/>
      <c r="D43" s="56"/>
      <c r="E43" s="56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7"/>
      <c r="R43" s="41">
        <v>7.0000000000000001E-3</v>
      </c>
      <c r="S43" s="42"/>
      <c r="T43" s="42"/>
      <c r="U43" s="41"/>
      <c r="V43" s="42"/>
      <c r="W43" s="41"/>
      <c r="X43" s="41"/>
      <c r="Y43" s="43"/>
      <c r="Z43" s="43"/>
      <c r="AA43" s="28"/>
      <c r="AB43" s="28"/>
      <c r="AC43" s="28"/>
      <c r="AD43" s="30"/>
      <c r="AE43" s="30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</row>
    <row r="44" spans="1:57" s="38" customFormat="1" ht="24.95" customHeight="1">
      <c r="A44" s="57" t="s">
        <v>53</v>
      </c>
      <c r="B44" s="57"/>
      <c r="C44" s="57"/>
      <c r="D44" s="57"/>
      <c r="E44" s="57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7"/>
      <c r="R44" s="39">
        <v>1.01</v>
      </c>
      <c r="S44" s="31"/>
      <c r="T44" s="31"/>
      <c r="U44" s="39"/>
      <c r="V44" s="31"/>
      <c r="W44" s="39"/>
      <c r="X44" s="39"/>
      <c r="Y44" s="33"/>
      <c r="Z44" s="33"/>
      <c r="AA44" s="28"/>
      <c r="AB44" s="28"/>
      <c r="AC44" s="28"/>
      <c r="AD44" s="30"/>
      <c r="AE44" s="30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</row>
    <row r="45" spans="1:57" s="38" customFormat="1" ht="24.95" customHeight="1">
      <c r="A45" s="55" t="s">
        <v>54</v>
      </c>
      <c r="B45" s="55"/>
      <c r="C45" s="55"/>
      <c r="D45" s="55"/>
      <c r="E45" s="55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7"/>
      <c r="R45" s="39">
        <v>1.9179999999999999</v>
      </c>
      <c r="S45" s="30"/>
      <c r="T45" s="31"/>
      <c r="U45" s="27"/>
      <c r="V45" s="31"/>
      <c r="W45" s="27"/>
      <c r="X45" s="27"/>
      <c r="Y45" s="32"/>
      <c r="Z45" s="33"/>
      <c r="AA45" s="28"/>
      <c r="AB45" s="28"/>
      <c r="AC45" s="28"/>
      <c r="AD45" s="30"/>
      <c r="AE45" s="30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</row>
    <row r="46" spans="1:57" s="25" customFormat="1" ht="24.95" customHeight="1">
      <c r="A46" s="98" t="s">
        <v>63</v>
      </c>
      <c r="B46" s="98"/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  <c r="Z46" s="98"/>
      <c r="AA46" s="98"/>
      <c r="AB46" s="98"/>
      <c r="AC46" s="98"/>
      <c r="AD46" s="98"/>
      <c r="AE46" s="98"/>
    </row>
    <row r="47" spans="1:57" s="38" customFormat="1" ht="24.95" customHeight="1">
      <c r="A47" s="26">
        <v>1</v>
      </c>
      <c r="B47" s="27">
        <v>1</v>
      </c>
      <c r="C47" s="28">
        <v>4</v>
      </c>
      <c r="D47" s="47">
        <v>4.5</v>
      </c>
      <c r="E47" s="29" t="s">
        <v>55</v>
      </c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>
        <v>2.71</v>
      </c>
      <c r="R47" s="27"/>
      <c r="S47" s="30"/>
      <c r="T47" s="31"/>
      <c r="U47" s="47">
        <v>35.200000000000003</v>
      </c>
      <c r="V47" s="31"/>
      <c r="W47" s="47">
        <v>31.5</v>
      </c>
      <c r="X47" s="47">
        <v>19.2</v>
      </c>
      <c r="Y47" s="32">
        <f t="shared" ref="Y47:Y52" si="15">W47-X47</f>
        <v>12.3</v>
      </c>
      <c r="Z47" s="33">
        <f t="shared" ref="Z47:Z52" si="16">(U47-X47)/Y47</f>
        <v>1.3008130081300815</v>
      </c>
      <c r="AA47" s="34"/>
      <c r="AB47" s="35"/>
      <c r="AC47" s="36"/>
      <c r="AD47" s="27"/>
      <c r="AE47" s="36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</row>
    <row r="48" spans="1:57" s="38" customFormat="1" ht="24.95" customHeight="1">
      <c r="A48" s="28">
        <v>2</v>
      </c>
      <c r="B48" s="27">
        <v>1</v>
      </c>
      <c r="C48" s="28">
        <v>4</v>
      </c>
      <c r="D48" s="47">
        <v>5.2</v>
      </c>
      <c r="E48" s="29" t="s">
        <v>55</v>
      </c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7">
        <v>2.72</v>
      </c>
      <c r="R48" s="27"/>
      <c r="S48" s="30"/>
      <c r="T48" s="31"/>
      <c r="U48" s="47">
        <v>36.299999999999997</v>
      </c>
      <c r="V48" s="31"/>
      <c r="W48" s="47">
        <v>32.799999999999997</v>
      </c>
      <c r="X48" s="47">
        <v>18.7</v>
      </c>
      <c r="Y48" s="32">
        <f t="shared" si="15"/>
        <v>14.099999999999998</v>
      </c>
      <c r="Z48" s="33">
        <f t="shared" si="16"/>
        <v>1.24822695035461</v>
      </c>
      <c r="AA48" s="28"/>
      <c r="AB48" s="28"/>
      <c r="AC48" s="28"/>
      <c r="AD48" s="28"/>
      <c r="AE48" s="28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</row>
    <row r="49" spans="1:57" s="38" customFormat="1" ht="24.95" customHeight="1">
      <c r="A49" s="28">
        <v>3</v>
      </c>
      <c r="B49" s="27">
        <v>2</v>
      </c>
      <c r="C49" s="28">
        <v>4</v>
      </c>
      <c r="D49" s="47">
        <v>4</v>
      </c>
      <c r="E49" s="29" t="s">
        <v>55</v>
      </c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7">
        <v>2.72</v>
      </c>
      <c r="R49" s="27"/>
      <c r="S49" s="30"/>
      <c r="T49" s="31"/>
      <c r="U49" s="47">
        <v>37.799999999999997</v>
      </c>
      <c r="V49" s="31"/>
      <c r="W49" s="47">
        <v>33.1</v>
      </c>
      <c r="X49" s="47">
        <v>20.3</v>
      </c>
      <c r="Y49" s="32">
        <f t="shared" si="15"/>
        <v>12.8</v>
      </c>
      <c r="Z49" s="33">
        <f t="shared" si="16"/>
        <v>1.3671874999999996</v>
      </c>
      <c r="AA49" s="28"/>
      <c r="AB49" s="28"/>
      <c r="AC49" s="28"/>
      <c r="AD49" s="28"/>
      <c r="AE49" s="28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</row>
    <row r="50" spans="1:57" s="38" customFormat="1" ht="24.95" customHeight="1">
      <c r="A50" s="28">
        <v>4</v>
      </c>
      <c r="B50" s="27">
        <v>3</v>
      </c>
      <c r="C50" s="28">
        <v>4</v>
      </c>
      <c r="D50" s="27">
        <v>3.5</v>
      </c>
      <c r="E50" s="29" t="s">
        <v>55</v>
      </c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7">
        <v>2.71</v>
      </c>
      <c r="R50" s="27"/>
      <c r="S50" s="30"/>
      <c r="T50" s="31"/>
      <c r="U50" s="47">
        <v>35.5</v>
      </c>
      <c r="V50" s="31"/>
      <c r="W50" s="47">
        <v>32.9</v>
      </c>
      <c r="X50" s="47">
        <v>20.3</v>
      </c>
      <c r="Y50" s="32">
        <f t="shared" si="15"/>
        <v>12.599999999999998</v>
      </c>
      <c r="Z50" s="33">
        <f t="shared" si="16"/>
        <v>1.2063492063492065</v>
      </c>
      <c r="AA50" s="28"/>
      <c r="AB50" s="28"/>
      <c r="AC50" s="28"/>
      <c r="AD50" s="28"/>
      <c r="AE50" s="28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</row>
    <row r="51" spans="1:57" s="38" customFormat="1" ht="24.95" customHeight="1">
      <c r="A51" s="26">
        <v>5</v>
      </c>
      <c r="B51" s="27">
        <v>4</v>
      </c>
      <c r="C51" s="28">
        <v>4</v>
      </c>
      <c r="D51" s="47">
        <v>3.5</v>
      </c>
      <c r="E51" s="29" t="s">
        <v>55</v>
      </c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>
        <v>2.72</v>
      </c>
      <c r="R51" s="27"/>
      <c r="S51" s="30"/>
      <c r="T51" s="31"/>
      <c r="U51" s="47">
        <v>37.4</v>
      </c>
      <c r="V51" s="31"/>
      <c r="W51" s="47">
        <v>33.9</v>
      </c>
      <c r="X51" s="47">
        <v>22.6</v>
      </c>
      <c r="Y51" s="32">
        <f t="shared" si="15"/>
        <v>11.299999999999997</v>
      </c>
      <c r="Z51" s="33">
        <f t="shared" si="16"/>
        <v>1.3097345132743363</v>
      </c>
      <c r="AA51" s="34"/>
      <c r="AB51" s="35"/>
      <c r="AC51" s="36"/>
      <c r="AD51" s="27"/>
      <c r="AE51" s="36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</row>
    <row r="52" spans="1:57" s="38" customFormat="1" ht="24.95" customHeight="1">
      <c r="A52" s="26">
        <v>6</v>
      </c>
      <c r="B52" s="27">
        <v>4</v>
      </c>
      <c r="C52" s="28">
        <v>4</v>
      </c>
      <c r="D52" s="47">
        <v>5.5</v>
      </c>
      <c r="E52" s="29" t="s">
        <v>55</v>
      </c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>
        <v>2.72</v>
      </c>
      <c r="R52" s="27"/>
      <c r="S52" s="30"/>
      <c r="T52" s="31"/>
      <c r="U52" s="47">
        <v>36.9</v>
      </c>
      <c r="V52" s="31"/>
      <c r="W52" s="47">
        <v>30.7</v>
      </c>
      <c r="X52" s="47">
        <v>15.9</v>
      </c>
      <c r="Y52" s="32">
        <f t="shared" si="15"/>
        <v>14.799999999999999</v>
      </c>
      <c r="Z52" s="33">
        <f t="shared" si="16"/>
        <v>1.4189189189189191</v>
      </c>
      <c r="AA52" s="34"/>
      <c r="AB52" s="35"/>
      <c r="AC52" s="36"/>
      <c r="AD52" s="27"/>
      <c r="AE52" s="36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</row>
    <row r="53" spans="1:57" s="38" customFormat="1" ht="24.95" customHeight="1">
      <c r="A53" s="55" t="s">
        <v>47</v>
      </c>
      <c r="B53" s="55"/>
      <c r="C53" s="55"/>
      <c r="D53" s="55"/>
      <c r="E53" s="55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34">
        <v>2.72</v>
      </c>
      <c r="R53" s="48"/>
      <c r="S53" s="49"/>
      <c r="T53" s="50"/>
      <c r="U53" s="54">
        <v>36.5</v>
      </c>
      <c r="V53" s="50"/>
      <c r="W53" s="53" t="s">
        <v>56</v>
      </c>
      <c r="X53" s="34">
        <v>16.5</v>
      </c>
      <c r="Y53" s="51">
        <v>12.9</v>
      </c>
      <c r="Z53" s="52">
        <v>1.45</v>
      </c>
      <c r="AA53" s="28"/>
      <c r="AB53" s="28"/>
      <c r="AC53" s="40"/>
      <c r="AD53" s="30"/>
      <c r="AE53" s="30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</row>
    <row r="54" spans="1:57" s="38" customFormat="1" ht="24.95" customHeight="1">
      <c r="A54" s="56" t="s">
        <v>48</v>
      </c>
      <c r="B54" s="56"/>
      <c r="C54" s="56"/>
      <c r="D54" s="56"/>
      <c r="E54" s="56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41">
        <v>2E-3</v>
      </c>
      <c r="R54" s="41"/>
      <c r="S54" s="30"/>
      <c r="T54" s="42"/>
      <c r="U54" s="27">
        <v>2.9000000000000001E-2</v>
      </c>
      <c r="V54" s="31"/>
      <c r="W54" s="27">
        <v>3.1E-2</v>
      </c>
      <c r="X54" s="27">
        <v>4.5999999999999999E-2</v>
      </c>
      <c r="Y54" s="32"/>
      <c r="Z54" s="33"/>
      <c r="AA54" s="28"/>
      <c r="AB54" s="28"/>
      <c r="AC54" s="28"/>
      <c r="AD54" s="31"/>
      <c r="AE54" s="31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</row>
  </sheetData>
  <mergeCells count="55">
    <mergeCell ref="A18:E18"/>
    <mergeCell ref="A19:E19"/>
    <mergeCell ref="A20:E20"/>
    <mergeCell ref="A13:E13"/>
    <mergeCell ref="A14:E14"/>
    <mergeCell ref="A15:E15"/>
    <mergeCell ref="A16:E16"/>
    <mergeCell ref="A17:E17"/>
    <mergeCell ref="A53:E53"/>
    <mergeCell ref="A54:E54"/>
    <mergeCell ref="A46:AE46"/>
    <mergeCell ref="A8:AE8"/>
    <mergeCell ref="A33:AE33"/>
    <mergeCell ref="A26:E26"/>
    <mergeCell ref="A27:E27"/>
    <mergeCell ref="A28:E28"/>
    <mergeCell ref="A29:E29"/>
    <mergeCell ref="A25:E25"/>
    <mergeCell ref="A21:AE21"/>
    <mergeCell ref="A30:E30"/>
    <mergeCell ref="A31:E31"/>
    <mergeCell ref="A32:E32"/>
    <mergeCell ref="A38:E38"/>
    <mergeCell ref="A39:E39"/>
    <mergeCell ref="Z1:AE1"/>
    <mergeCell ref="A1:F1"/>
    <mergeCell ref="F3:P4"/>
    <mergeCell ref="W3:X3"/>
    <mergeCell ref="B3:B6"/>
    <mergeCell ref="A3:A6"/>
    <mergeCell ref="D3:D6"/>
    <mergeCell ref="W4:X4"/>
    <mergeCell ref="A2:AE2"/>
    <mergeCell ref="F5:P5"/>
    <mergeCell ref="Z4:Z6"/>
    <mergeCell ref="T4:T6"/>
    <mergeCell ref="U4:U6"/>
    <mergeCell ref="AE3:AE6"/>
    <mergeCell ref="Y4:Y6"/>
    <mergeCell ref="AD3:AD6"/>
    <mergeCell ref="Q4:Q6"/>
    <mergeCell ref="C3:C6"/>
    <mergeCell ref="AC3:AC6"/>
    <mergeCell ref="AA3:AA6"/>
    <mergeCell ref="AB3:AB6"/>
    <mergeCell ref="R4:R6"/>
    <mergeCell ref="S4:S6"/>
    <mergeCell ref="V4:V6"/>
    <mergeCell ref="W5:X5"/>
    <mergeCell ref="A45:E45"/>
    <mergeCell ref="A40:E40"/>
    <mergeCell ref="A41:E41"/>
    <mergeCell ref="A42:E42"/>
    <mergeCell ref="A43:E43"/>
    <mergeCell ref="A44:E44"/>
  </mergeCells>
  <phoneticPr fontId="6" type="noConversion"/>
  <printOptions horizontalCentered="1" verticalCentered="1"/>
  <pageMargins left="0.19685039370078741" right="0.19685039370078741" top="0" bottom="0.39370078740157483" header="0" footer="0"/>
  <pageSetup paperSize="8" scale="55" orientation="landscape" blackAndWhite="1" r:id="rId1"/>
  <headerFooter alignWithMargins="0"/>
  <colBreaks count="1" manualBreakCount="1">
    <brk id="31" max="5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по ИГЭ</vt:lpstr>
      <vt:lpstr>'ведомость по ИГЭ'!Заголовки_для_печати</vt:lpstr>
      <vt:lpstr>'ведомость по ИГЭ'!Область_печати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user</cp:lastModifiedBy>
  <cp:lastPrinted>2014-04-01T06:51:57Z</cp:lastPrinted>
  <dcterms:created xsi:type="dcterms:W3CDTF">1997-07-25T12:10:51Z</dcterms:created>
  <dcterms:modified xsi:type="dcterms:W3CDTF">2014-04-01T06:51:58Z</dcterms:modified>
</cp:coreProperties>
</file>